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1600" windowHeight="97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  <sheet name="Sheet1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7" i="7"/>
  <c r="D26" i="7"/>
  <c r="C26" i="7"/>
  <c r="C14" i="7" s="1"/>
  <c r="XFD27" i="19"/>
  <c r="XFD26" i="19"/>
  <c r="D25" i="19"/>
  <c r="XFD25" i="19" s="1"/>
  <c r="D28" i="19" l="1"/>
  <c r="F17" i="12"/>
  <c r="J18" i="12"/>
  <c r="J17" i="12"/>
  <c r="D34" i="19" l="1"/>
  <c r="D31" i="19"/>
  <c r="E12" i="11" l="1"/>
  <c r="J12" i="21"/>
  <c r="N10" i="21"/>
  <c r="N9" i="21"/>
  <c r="G12" i="21"/>
  <c r="C75" i="7"/>
  <c r="I17" i="12"/>
  <c r="E17" i="12"/>
  <c r="E18" i="12"/>
  <c r="A2" i="15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9" i="18" s="1"/>
  <c r="F54" i="18"/>
  <c r="D6" i="10"/>
  <c r="B55" i="9"/>
  <c r="B54" i="9"/>
  <c r="G54" i="18" l="1"/>
  <c r="C70" i="7"/>
  <c r="C64" i="7"/>
  <c r="C65" i="7"/>
  <c r="A2" i="9"/>
  <c r="C15" i="9"/>
  <c r="D62" i="9"/>
  <c r="D64" i="9"/>
  <c r="C7" i="10"/>
  <c r="B94" i="7" l="1"/>
  <c r="J26" i="12" l="1"/>
  <c r="M26" i="12"/>
  <c r="F5" i="10" l="1"/>
  <c r="C60" i="7"/>
  <c r="C13" i="7"/>
  <c r="N45" i="19"/>
  <c r="C62" i="18" l="1"/>
  <c r="D70" i="7"/>
  <c r="D72" i="7" s="1"/>
  <c r="C29" i="15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F18" i="12"/>
  <c r="F19" i="12" l="1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C37" i="7"/>
  <c r="D37" i="7" s="1"/>
  <c r="D70" i="19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<sst xmlns="http://schemas.openxmlformats.org/spreadsheetml/2006/main" count="678" uniqueCount="291">
  <si>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</si>
  <si>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</si>
  <si>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</si>
  <si>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</si>
  <si>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</si>
  <si>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</si>
  <si>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</si>
  <si>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</si>
  <si>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</si>
  <si>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</si>
  <si>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</si>
  <si>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</si>
  <si>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</si>
  <si>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</si>
  <si>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</si>
  <si>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</si>
  <si>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</si>
  <si>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</si>
  <si>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</si>
  <si>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</si>
  <si>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</si>
  <si>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</si>
  <si>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</si>
  <si>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</si>
  <si>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</si>
  <si>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</si>
  <si>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</si>
  <si>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</si>
  <si>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</si>
  <si>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</si>
  <si>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</si>
  <si>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</si>
  <si>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</si>
  <si>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</si>
  <si>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</si>
  <si>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</si>
  <si>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</si>
  <si>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</si>
  <si>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</si>
  <si>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</si>
  <si>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</si>
  <si>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</si>
  <si>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</si>
  <si>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</si>
  <si>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</si>
  <si>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</si>
  <si>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</si>
  <si>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</si>
  <si>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</si>
  <si>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</si>
  <si>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</si>
  <si>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</si>
  <si>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</si>
  <si>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</si>
  <si>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</si>
  <si>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</si>
  <si>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</si>
  <si>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</si>
  <si>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</si>
  <si>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</si>
  <si>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</si>
  <si>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</si>
  <si>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</si>
  <si>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</si>
  <si>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</si>
  <si>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</si>
  <si>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</si>
  <si>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</si>
  <si>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</si>
  <si>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</si>
  <si>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</si>
  <si>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</si>
  <si>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</si>
  <si>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</si>
  <si>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</si>
  <si>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</si>
  <si>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</si>
  <si>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</si>
  <si>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</si>
  <si>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</si>
  <si>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</si>
  <si>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</si>
  <si>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</si>
  <si>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</si>
  <si>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</si>
  <si>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</si>
  <si>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</si>
  <si>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</si>
  <si>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</si>
  <si>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</si>
  <si>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</si>
  <si>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</si>
  <si>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</si>
  <si>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</si>
  <si>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</si>
  <si>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</si>
  <si>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</si>
  <si>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</si>
  <si>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</si>
  <si>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</si>
  <si>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</si>
  <si>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</si>
  <si>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</si>
  <si>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</si>
  <si>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</si>
  <si>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</si>
  <si>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</si>
  <si>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</si>
  <si>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</si>
  <si>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</si>
  <si>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</si>
  <si>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</si>
  <si>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</si>
  <si>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</si>
  <si>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</si>
  <si>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</si>
  <si>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</si>
  <si>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</si>
  <si>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</si>
  <si>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</si>
  <si>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</si>
  <si>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</si>
  <si>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</si>
  <si>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</si>
  <si>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</si>
  <si>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</si>
  <si>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</si>
  <si>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</si>
  <si>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</si>
  <si>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</si>
  <si>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</si>
  <si>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</si>
  <si>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</si>
  <si>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</si>
  <si>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</si>
  <si>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</si>
  <si>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</si>
  <si>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</si>
  <si>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</si>
  <si>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</si>
  <si>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</si>
  <si>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</si>
  <si>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</si>
  <si>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</si>
  <si>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</si>
  <si>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</si>
  <si>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</si>
  <si>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</si>
  <si>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</si>
  <si>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</si>
  <si>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</si>
  <si>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</si>
  <si>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</si>
  <si>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</si>
  <si>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</si>
  <si>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</si>
  <si>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</si>
  <si>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</si>
  <si>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</si>
  <si>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</si>
  <si>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</si>
  <si>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</si>
  <si>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</si>
  <si>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</si>
  <si>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</si>
  <si>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</si>
  <si>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</si>
  <si>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</si>
  <si>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</si>
  <si>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</si>
  <si>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</si>
  <si>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</si>
  <si>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</si>
  <si>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</si>
  <si>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</si>
  <si>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</si>
  <si>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</si>
  <si>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</si>
  <si>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</si>
  <si>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</si>
  <si>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</si>
  <si>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</si>
  <si>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</si>
  <si>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</si>
  <si>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</si>
  <si>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</si>
  <si>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</si>
  <si>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</si>
  <si>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</si>
  <si>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</si>
  <si>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</si>
  <si>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</si>
  <si>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</si>
  <si>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</si>
  <si>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</si>
  <si>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</si>
  <si>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</si>
  <si>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</si>
  <si>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</si>
  <si>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</si>
  <si>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</si>
  <si>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</si>
  <si>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</si>
  <si>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</si>
  <si>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</si>
  <si>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</si>
  <si>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</si>
  <si>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</si>
  <si>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</si>
  <si>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</si>
  <si>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</si>
  <si>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</si>
  <si>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</si>
  <si>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</si>
  <si>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</si>
  <si>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</si>
  <si>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</si>
  <si>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</si>
  <si>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</si>
  <si>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</si>
  <si>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</si>
  <si>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</si>
  <si>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</si>
  <si>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</si>
  <si>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</si>
  <si>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</si>
  <si>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</si>
  <si>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</si>
  <si>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</si>
  <si>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</si>
  <si>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</si>
  <si>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</si>
  <si>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</si>
  <si>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</si>
  <si>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</si>
  <si>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</si>
  <si>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</si>
  <si>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</si>
  <si>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</si>
  <si>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</si>
  <si>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</si>
  <si>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</si>
  <si>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</si>
  <si>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</si>
  <si>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</si>
  <si>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</si>
  <si>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</si>
  <si>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</si>
  <si>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</si>
  <si>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</si>
  <si>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</si>
  <si>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</si>
  <si>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</si>
  <si>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</si>
  <si>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</si>
  <si>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</si>
  <si>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</si>
  <si>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</si>
  <si>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</si>
  <si>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</si>
  <si>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</si>
  <si>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</si>
  <si>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</si>
  <si>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</si>
  <si>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</si>
  <si>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</si>
  <si>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</si>
  <si>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</si>
  <si>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</si>
  <si>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</si>
  <si>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</si>
  <si>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</si>
  <si>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</si>
  <si>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</si>
  <si>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Նաիրա Մկրտչյան</t>
  </si>
  <si>
    <t>Միուդա Փանոսյան</t>
  </si>
  <si>
    <t xml:space="preserve">«Երևանի հ․98 մսուր-մանկապարտեզ» ՀՈԱԿ-ի </t>
  </si>
  <si>
    <t>Ի ԷՅ ՋԻ ՍԵՐՎԻՍ</t>
  </si>
  <si>
    <t xml:space="preserve">Մանկապարտեզի հարակից շենքերի կոյուղահորերը գտնվում են մանկապառտեզի բակում և ամսեկան երկու անգամ խցանվում են ,դուրս գալով բակի  բանուկ տարածք ստեղծում են համաճարակային վտանգ ներկայացնող իրավիճակ։ 
  Ուստի բակը լվանալու և ախտահանելու նպատակով օգտագործվում է ջրի մեծաքանակ ծավալ,որն էլ ջրամատակարարման  հոդվածում  առաջացրել է գերածախս։
</t>
  </si>
  <si>
    <t>Բարձրացվել է ծխաօդատար  համակարգերի ստուգման ծառայության վճարը</t>
  </si>
  <si>
    <t xml:space="preserve">Դաստիարակի թափուր հաստիքի համար   հայտարարվել է մրցույթ </t>
  </si>
  <si>
    <t>Աշխատավարձի գծով</t>
  </si>
  <si>
    <t>Բակի խողովակից եղել  արտահոսք, որը հայտնաբերվել և շտկվել է</t>
  </si>
  <si>
    <t>6.1.</t>
  </si>
  <si>
    <t xml:space="preserve">ա) </t>
  </si>
  <si>
    <t>հիմնական միջոց տարբերություն</t>
  </si>
  <si>
    <t xml:space="preserve">Հավելված 185  </t>
  </si>
  <si>
    <t xml:space="preserve">Հավելված 186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</si>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</sst>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5" fillId="0" borderId="0" xfId="45" applyNumberFormat="1" applyFont="1" applyAlignment="1">
      <alignment vertical="center"/>
    </xf>
    <xf numFmtId="0" fontId="26" fillId="24" borderId="10" xfId="0" applyFont="1" applyFill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47" fillId="0" borderId="0" xfId="45" applyNumberFormat="1" applyFont="1" applyBorder="1" applyAlignment="1" applyProtection="1">
      <alignment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zoomScaleSheetLayoutView="100" workbookViewId="0">
      <selection activeCell="F34" sqref="F1:Y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5546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5" width="0" style="7" hidden="1" customWidth="1"/>
    <col min="26" max="16384" width="9.109375" style="7"/>
  </cols>
  <sheetData>
    <row r="1" spans="1:13">
      <c r="C1" s="47"/>
      <c r="D1" s="47" t="s">
        <v>286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>
      <c r="C4" s="223"/>
      <c r="D4" s="223" t="s">
        <v>249</v>
      </c>
      <c r="E4" s="47"/>
    </row>
    <row r="5" spans="1:13">
      <c r="C5" s="223"/>
      <c r="D5" s="223" t="s">
        <v>201</v>
      </c>
      <c r="E5" s="47"/>
    </row>
    <row r="6" spans="1:13" hidden="1">
      <c r="C6" s="48"/>
      <c r="D6" s="46"/>
      <c r="E6" s="49"/>
    </row>
    <row r="7" spans="1:13" ht="20.399999999999999">
      <c r="A7" s="545" t="s">
        <v>44</v>
      </c>
      <c r="B7" s="545"/>
      <c r="C7" s="545"/>
      <c r="D7" s="545"/>
      <c r="E7" s="50"/>
    </row>
    <row r="8" spans="1:13" ht="20.399999999999999">
      <c r="A8" s="546" t="s">
        <v>276</v>
      </c>
      <c r="B8" s="546"/>
      <c r="C8" s="546"/>
      <c r="D8" s="546"/>
    </row>
    <row r="9" spans="1:13" ht="18">
      <c r="A9" s="547" t="s">
        <v>248</v>
      </c>
      <c r="B9" s="547"/>
      <c r="C9" s="547"/>
      <c r="D9" s="547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149</v>
      </c>
      <c r="C11" s="58"/>
      <c r="D11" s="393"/>
      <c r="E11" s="55"/>
    </row>
    <row r="12" spans="1:13">
      <c r="A12" s="189">
        <v>1</v>
      </c>
      <c r="B12" s="190" t="s">
        <v>120</v>
      </c>
      <c r="C12" s="61"/>
      <c r="D12" s="394">
        <v>74732.2</v>
      </c>
      <c r="E12" s="55"/>
      <c r="F12" s="540">
        <v>74732.2</v>
      </c>
    </row>
    <row r="13" spans="1:13" s="3" customFormat="1">
      <c r="A13" s="189">
        <v>2</v>
      </c>
      <c r="B13" s="190" t="s">
        <v>8</v>
      </c>
      <c r="C13" s="63"/>
      <c r="D13" s="394">
        <f>+'Snund ev finans. pastaci'!D11</f>
        <v>305</v>
      </c>
      <c r="E13" s="395" t="s">
        <v>225</v>
      </c>
      <c r="F13" s="2"/>
      <c r="G13" s="2"/>
      <c r="H13" s="2"/>
      <c r="I13" s="2"/>
      <c r="J13" s="2"/>
      <c r="K13" s="2"/>
      <c r="L13" s="2"/>
      <c r="M13" s="2"/>
    </row>
    <row r="14" spans="1:13" ht="15.75" hidden="1" customHeight="1">
      <c r="A14" s="189">
        <v>3</v>
      </c>
      <c r="B14" s="190" t="s">
        <v>56</v>
      </c>
      <c r="C14" s="61"/>
      <c r="D14" s="394"/>
      <c r="E14" s="397" t="s">
        <v>225</v>
      </c>
    </row>
    <row r="15" spans="1:13" hidden="1">
      <c r="A15" s="189">
        <v>3</v>
      </c>
      <c r="B15" s="190" t="s">
        <v>65</v>
      </c>
      <c r="C15" s="61"/>
      <c r="D15" s="394">
        <f>+Komunal!M28</f>
        <v>0</v>
      </c>
      <c r="E15" s="55"/>
    </row>
    <row r="16" spans="1:13" ht="3.75" hidden="1" customHeight="1">
      <c r="A16" s="189">
        <v>5</v>
      </c>
      <c r="B16" s="190" t="s">
        <v>121</v>
      </c>
      <c r="C16" s="61"/>
      <c r="D16" s="394"/>
      <c r="E16" s="55"/>
    </row>
    <row r="17" spans="1:23 16384:16384" hidden="1">
      <c r="A17" s="539">
        <v>4</v>
      </c>
      <c r="B17" s="190" t="s">
        <v>9</v>
      </c>
      <c r="C17" s="61"/>
      <c r="D17" s="538"/>
      <c r="E17" s="55"/>
    </row>
    <row r="18" spans="1:23 16384:16384" hidden="1">
      <c r="A18" s="189">
        <v>5</v>
      </c>
      <c r="B18" s="191" t="s">
        <v>74</v>
      </c>
      <c r="C18" s="61"/>
      <c r="D18" s="294"/>
      <c r="E18" s="55"/>
    </row>
    <row r="19" spans="1:23 16384:16384">
      <c r="A19" s="189">
        <v>3</v>
      </c>
      <c r="B19" s="190" t="s">
        <v>128</v>
      </c>
      <c r="C19" s="61"/>
      <c r="D19" s="296">
        <f>SUM(D20:D21)</f>
        <v>4110.7</v>
      </c>
      <c r="E19" s="55"/>
    </row>
    <row r="20" spans="1:23 16384:16384" s="3" customFormat="1" ht="15.6">
      <c r="A20" s="195">
        <v>3.1</v>
      </c>
      <c r="B20" s="40" t="s">
        <v>75</v>
      </c>
      <c r="C20" s="63"/>
      <c r="D20" s="308">
        <f>+D67</f>
        <v>4110.7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9.5" hidden="1" customHeight="1">
      <c r="A21" s="195" t="s">
        <v>283</v>
      </c>
      <c r="B21" s="40" t="s">
        <v>76</v>
      </c>
      <c r="C21" s="63"/>
      <c r="D21" s="295"/>
      <c r="E21" s="74" t="s">
        <v>230</v>
      </c>
      <c r="F21" s="2"/>
      <c r="G21" s="2"/>
      <c r="H21" s="411"/>
      <c r="I21" s="2"/>
      <c r="J21" s="2"/>
      <c r="K21" s="2"/>
      <c r="L21" s="2"/>
      <c r="M21" s="2"/>
    </row>
    <row r="22" spans="1:23 16384:16384" ht="14.25" hidden="1" customHeight="1">
      <c r="A22" s="189">
        <v>7</v>
      </c>
      <c r="B22" s="192" t="s">
        <v>10</v>
      </c>
      <c r="C22" s="61"/>
      <c r="D22" s="294"/>
      <c r="E22" s="55"/>
    </row>
    <row r="23" spans="1:23 16384:16384" s="3" customFormat="1" ht="19.5" hidden="1" customHeight="1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41.25" hidden="1" customHeight="1">
      <c r="A24" s="189">
        <v>11</v>
      </c>
      <c r="B24" s="194"/>
      <c r="C24" s="63"/>
      <c r="D24" s="294"/>
      <c r="E24" s="496" t="s">
        <v>195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3">
        <v>4</v>
      </c>
      <c r="B25" s="80" t="s">
        <v>288</v>
      </c>
      <c r="C25" s="63"/>
      <c r="D25" s="294">
        <f>SUM(D26:D27)</f>
        <v>62.4</v>
      </c>
      <c r="E25" s="27"/>
      <c r="F25" s="2"/>
      <c r="G25" s="2"/>
      <c r="H25" s="2"/>
      <c r="I25" s="2"/>
      <c r="J25" s="2"/>
      <c r="K25" s="2"/>
      <c r="L25" s="2"/>
      <c r="M25" s="2"/>
      <c r="XFD25" s="543">
        <f>SUM(A25:XFC25)</f>
        <v>66.400000000000006</v>
      </c>
    </row>
    <row r="26" spans="1:23 16384:16384" s="3" customFormat="1" ht="7.5" hidden="1" customHeight="1">
      <c r="A26" s="195">
        <v>5.0999999999999996</v>
      </c>
      <c r="B26" s="40" t="s">
        <v>289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5">
        <v>4.0999999999999996</v>
      </c>
      <c r="B27" s="40" t="s">
        <v>290</v>
      </c>
      <c r="C27" s="63"/>
      <c r="D27" s="308">
        <v>62.4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66.5</v>
      </c>
    </row>
    <row r="28" spans="1:23 16384:16384" ht="18">
      <c r="A28" s="56"/>
      <c r="B28" s="65" t="s">
        <v>31</v>
      </c>
      <c r="C28" s="58"/>
      <c r="D28" s="365">
        <f>SUM(D12:D19,D22:D25)</f>
        <v>79210.299999999988</v>
      </c>
      <c r="E28" s="55"/>
    </row>
    <row r="29" spans="1:23 16384:16384" ht="18">
      <c r="A29" s="60"/>
      <c r="B29" s="56"/>
      <c r="C29" s="61"/>
      <c r="D29" s="296"/>
      <c r="E29" s="55"/>
    </row>
    <row r="30" spans="1:23 16384:16384" ht="20.399999999999999">
      <c r="A30" s="56" t="s">
        <v>11</v>
      </c>
      <c r="B30" s="66" t="s">
        <v>150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>
      <c r="A31" s="189">
        <v>1</v>
      </c>
      <c r="B31" s="80" t="s">
        <v>12</v>
      </c>
      <c r="C31" s="61"/>
      <c r="D31" s="296">
        <f>+Ashkhatavardz!M11</f>
        <v>44387.7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5">
      <c r="A32" s="196">
        <v>1.1000000000000001</v>
      </c>
      <c r="B32" s="197" t="s">
        <v>122</v>
      </c>
      <c r="C32" s="63"/>
      <c r="D32" s="308">
        <f>+Ashkhatavardz!C8+Ashkhatavardz!J7</f>
        <v>230.4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</f>
        <v>14945.6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2036.7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2500.5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416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74.5</v>
      </c>
      <c r="E38" s="55"/>
    </row>
    <row r="39" spans="1:23">
      <c r="A39" s="189">
        <v>7</v>
      </c>
      <c r="B39" s="190" t="s">
        <v>19</v>
      </c>
      <c r="C39" s="61"/>
      <c r="D39" s="294">
        <v>60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203.8</v>
      </c>
      <c r="E40" s="55"/>
    </row>
    <row r="41" spans="1:23" s="3" customFormat="1" ht="15">
      <c r="A41" s="195">
        <v>8.1</v>
      </c>
      <c r="B41" s="40" t="s">
        <v>21</v>
      </c>
      <c r="C41" s="63"/>
      <c r="D41" s="295">
        <v>58.8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5">
        <v>25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5">
        <v>120</v>
      </c>
      <c r="E43" s="9"/>
      <c r="F43" s="2"/>
      <c r="G43" s="2"/>
      <c r="H43" s="2"/>
      <c r="I43" s="2"/>
      <c r="J43" s="2"/>
      <c r="K43" s="2"/>
      <c r="L43" s="2"/>
      <c r="M43" s="2"/>
      <c r="P43" s="548" t="s">
        <v>245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204</v>
      </c>
      <c r="N44" s="8" t="s">
        <v>246</v>
      </c>
      <c r="O44" s="8"/>
      <c r="P44" s="549"/>
    </row>
    <row r="45" spans="1:23" ht="18.600000000000001" thickBot="1">
      <c r="A45" s="189">
        <v>9</v>
      </c>
      <c r="B45" s="190" t="s">
        <v>32</v>
      </c>
      <c r="C45" s="61"/>
      <c r="D45" s="294">
        <f>R45</f>
        <v>999</v>
      </c>
      <c r="E45" s="55" t="s">
        <v>227</v>
      </c>
      <c r="J45" s="356">
        <v>7</v>
      </c>
      <c r="K45" s="111" t="s">
        <v>202</v>
      </c>
      <c r="L45" s="358">
        <v>147</v>
      </c>
      <c r="M45" s="111" t="s">
        <v>203</v>
      </c>
      <c r="N45" s="357">
        <f>+J45*L45/12*2</f>
        <v>171.5</v>
      </c>
      <c r="O45" s="48" t="s">
        <v>226</v>
      </c>
      <c r="P45" s="409">
        <v>827.5</v>
      </c>
      <c r="Q45" s="7" t="s">
        <v>203</v>
      </c>
      <c r="R45" s="407">
        <f>+N45+P45</f>
        <v>999</v>
      </c>
    </row>
    <row r="46" spans="1:23">
      <c r="A46" s="189">
        <v>10</v>
      </c>
      <c r="B46" s="190" t="s">
        <v>25</v>
      </c>
      <c r="C46" s="61"/>
      <c r="D46" s="294">
        <v>100</v>
      </c>
      <c r="E46" s="55"/>
    </row>
    <row r="47" spans="1:23" ht="16.5" customHeight="1">
      <c r="A47" s="189">
        <v>11</v>
      </c>
      <c r="B47" s="227" t="s">
        <v>77</v>
      </c>
      <c r="C47" s="61"/>
      <c r="D47" s="294">
        <v>412.8</v>
      </c>
      <c r="E47" s="55"/>
    </row>
    <row r="48" spans="1:23" ht="1.5" hidden="1" customHeight="1">
      <c r="A48" s="189">
        <v>12</v>
      </c>
      <c r="B48" s="190" t="s">
        <v>51</v>
      </c>
      <c r="C48" s="61"/>
      <c r="D48" s="294"/>
      <c r="E48" s="55"/>
    </row>
    <row r="49" spans="1:6">
      <c r="A49" s="189">
        <v>12</v>
      </c>
      <c r="B49" s="190" t="s">
        <v>123</v>
      </c>
      <c r="C49" s="61"/>
      <c r="D49" s="294">
        <v>40</v>
      </c>
      <c r="E49" s="55"/>
    </row>
    <row r="50" spans="1:6">
      <c r="A50" s="189">
        <v>13</v>
      </c>
      <c r="B50" s="190" t="s">
        <v>124</v>
      </c>
      <c r="C50" s="61"/>
      <c r="D50" s="294">
        <v>81</v>
      </c>
      <c r="E50" s="55"/>
      <c r="F50" s="62"/>
    </row>
    <row r="51" spans="1:6" hidden="1">
      <c r="A51" s="189">
        <v>15</v>
      </c>
      <c r="B51" s="190" t="s">
        <v>26</v>
      </c>
      <c r="C51" s="61"/>
      <c r="D51" s="294">
        <v>0</v>
      </c>
      <c r="E51" s="55"/>
      <c r="F51" s="62"/>
    </row>
    <row r="52" spans="1:6">
      <c r="A52" s="189">
        <v>14</v>
      </c>
      <c r="B52" s="190" t="s">
        <v>27</v>
      </c>
      <c r="C52" s="61"/>
      <c r="D52" s="294">
        <v>150.1</v>
      </c>
      <c r="E52" s="55"/>
    </row>
    <row r="53" spans="1:6" hidden="1">
      <c r="A53" s="189">
        <v>18</v>
      </c>
      <c r="B53" s="190" t="s">
        <v>69</v>
      </c>
      <c r="C53" s="61"/>
      <c r="D53" s="294"/>
      <c r="E53" s="55"/>
    </row>
    <row r="54" spans="1:6" hidden="1">
      <c r="A54" s="189">
        <v>17</v>
      </c>
      <c r="B54" s="190" t="s">
        <v>57</v>
      </c>
      <c r="C54" s="61"/>
      <c r="D54" s="294">
        <f>+D15</f>
        <v>0</v>
      </c>
      <c r="E54" s="55"/>
    </row>
    <row r="55" spans="1:6" ht="11.25" hidden="1" customHeight="1">
      <c r="A55" s="189">
        <v>18</v>
      </c>
      <c r="B55" s="190" t="s">
        <v>48</v>
      </c>
      <c r="C55" s="61"/>
      <c r="D55" s="294"/>
      <c r="E55" s="55"/>
    </row>
    <row r="56" spans="1:6">
      <c r="A56" s="189">
        <v>15</v>
      </c>
      <c r="B56" s="190" t="s">
        <v>78</v>
      </c>
      <c r="C56" s="61"/>
      <c r="D56" s="294">
        <v>38</v>
      </c>
      <c r="E56" s="55"/>
    </row>
    <row r="57" spans="1:6">
      <c r="A57" s="189">
        <v>16</v>
      </c>
      <c r="B57" s="190" t="s">
        <v>79</v>
      </c>
      <c r="C57" s="61"/>
      <c r="D57" s="294">
        <v>95</v>
      </c>
      <c r="E57" s="55"/>
    </row>
    <row r="58" spans="1:6">
      <c r="A58" s="189">
        <v>17</v>
      </c>
      <c r="B58" s="190" t="s">
        <v>49</v>
      </c>
      <c r="C58" s="61"/>
      <c r="D58" s="294">
        <v>3</v>
      </c>
      <c r="E58" s="55"/>
    </row>
    <row r="59" spans="1:6">
      <c r="A59" s="189">
        <v>18</v>
      </c>
      <c r="B59" s="190" t="s">
        <v>125</v>
      </c>
      <c r="C59" s="61"/>
      <c r="D59" s="294">
        <v>22.4</v>
      </c>
      <c r="E59" s="55"/>
    </row>
    <row r="60" spans="1:6" ht="12.75" hidden="1" customHeight="1">
      <c r="A60" s="189">
        <v>23</v>
      </c>
      <c r="B60" s="190" t="s">
        <v>50</v>
      </c>
      <c r="C60" s="61"/>
      <c r="D60" s="294"/>
      <c r="E60" s="55"/>
    </row>
    <row r="61" spans="1:6">
      <c r="A61" s="189">
        <v>19</v>
      </c>
      <c r="B61" s="190" t="s">
        <v>66</v>
      </c>
      <c r="C61" s="61"/>
      <c r="D61" s="294">
        <f>+D27</f>
        <v>62.4</v>
      </c>
      <c r="E61" s="55"/>
    </row>
    <row r="62" spans="1:6" hidden="1">
      <c r="A62" s="189">
        <v>27</v>
      </c>
      <c r="B62" s="190" t="s">
        <v>80</v>
      </c>
      <c r="C62" s="61"/>
      <c r="D62" s="294"/>
      <c r="E62" s="55"/>
    </row>
    <row r="63" spans="1:6" hidden="1">
      <c r="A63" s="189">
        <v>28</v>
      </c>
      <c r="B63" s="190" t="s">
        <v>159</v>
      </c>
      <c r="C63" s="61"/>
      <c r="D63" s="294"/>
      <c r="E63" s="55"/>
    </row>
    <row r="64" spans="1:6" ht="0.75" hidden="1" customHeight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6" t="s">
        <v>126</v>
      </c>
    </row>
    <row r="66" spans="1:14">
      <c r="A66" s="189">
        <v>20</v>
      </c>
      <c r="B66" s="80" t="s">
        <v>28</v>
      </c>
      <c r="C66" s="61"/>
      <c r="D66" s="294">
        <v>4110.7</v>
      </c>
      <c r="E66" s="55"/>
    </row>
    <row r="67" spans="1:14" s="3" customFormat="1" ht="15">
      <c r="A67" s="196">
        <v>20.100000000000001</v>
      </c>
      <c r="B67" s="73" t="s">
        <v>81</v>
      </c>
      <c r="C67" s="63"/>
      <c r="D67" s="295">
        <v>4110.7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ht="18" customHeight="1">
      <c r="A68" s="189">
        <v>21</v>
      </c>
      <c r="B68" s="190" t="s">
        <v>82</v>
      </c>
      <c r="C68" s="61"/>
      <c r="D68" s="294">
        <v>32</v>
      </c>
      <c r="E68" s="55"/>
    </row>
    <row r="69" spans="1:14" s="18" customFormat="1" ht="18">
      <c r="A69" s="189">
        <v>22</v>
      </c>
      <c r="B69" s="190" t="s">
        <v>70</v>
      </c>
      <c r="C69" s="61"/>
      <c r="D69" s="294">
        <v>8439.1</v>
      </c>
      <c r="E69" s="67"/>
      <c r="F69" s="17" t="s">
        <v>285</v>
      </c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33</v>
      </c>
      <c r="C70" s="58"/>
      <c r="D70" s="365">
        <f>SUM(D31,D34:D40,D44:D66,D68:D69)</f>
        <v>79210.299999999988</v>
      </c>
      <c r="E70" s="362">
        <f>+D28-D70</f>
        <v>0</v>
      </c>
      <c r="F70" s="537">
        <f>+D28-D70</f>
        <v>0</v>
      </c>
    </row>
    <row r="71" spans="1:14">
      <c r="B71" s="70"/>
      <c r="C71" s="11"/>
      <c r="D71" s="60"/>
      <c r="E71" s="55"/>
    </row>
    <row r="72" spans="1:14" ht="18" hidden="1">
      <c r="B72" s="10" t="s">
        <v>2</v>
      </c>
      <c r="C72" s="369" t="s">
        <v>274</v>
      </c>
      <c r="D72" s="220"/>
      <c r="E72" s="55"/>
    </row>
    <row r="73" spans="1:14" hidden="1">
      <c r="B73" s="70"/>
      <c r="C73" s="291" t="s">
        <v>97</v>
      </c>
      <c r="D73" s="221"/>
      <c r="E73" s="55"/>
    </row>
    <row r="74" spans="1:14" ht="18" hidden="1">
      <c r="B74" s="10" t="s">
        <v>6</v>
      </c>
      <c r="C74" s="369" t="s">
        <v>275</v>
      </c>
      <c r="D74" s="220"/>
      <c r="E74" s="55"/>
    </row>
    <row r="75" spans="1:14" hidden="1">
      <c r="B75" s="71"/>
      <c r="C75" s="291" t="s">
        <v>97</v>
      </c>
      <c r="D75" s="221"/>
      <c r="E75" s="55"/>
    </row>
    <row r="76" spans="1:14" hidden="1">
      <c r="B76" s="8" t="s">
        <v>209</v>
      </c>
      <c r="C76" s="71"/>
      <c r="D76" s="60"/>
      <c r="E76" s="55"/>
    </row>
    <row r="77" spans="1:14" s="71" customFormat="1" ht="38.25" customHeight="1">
      <c r="B77" s="497" t="s">
        <v>250</v>
      </c>
      <c r="D77" s="396" t="s">
        <v>273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24.7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D59" sqref="D1:I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9" width="0" style="102" hidden="1" customWidth="1"/>
    <col min="10" max="11" width="9.109375" style="102"/>
    <col min="12" max="16384" width="9.109375" style="103"/>
  </cols>
  <sheetData>
    <row r="1" spans="1:11" s="94" customFormat="1" ht="18.75" customHeight="1">
      <c r="A1" s="92"/>
      <c r="B1" s="93"/>
      <c r="C1" s="414" t="s">
        <v>287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249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201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52" t="s">
        <v>44</v>
      </c>
      <c r="B7" s="552"/>
      <c r="C7" s="552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6" t="str">
        <f>+'Ekamut-caxs'!A8:D8</f>
        <v xml:space="preserve">«Երևանի հ․98 մսուր-մանկապարտեզ» ՀՈԱԿ-ի </v>
      </c>
      <c r="B8" s="546"/>
      <c r="C8" s="546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47" t="s">
        <v>251</v>
      </c>
      <c r="B9" s="547"/>
      <c r="C9" s="547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238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7">
        <f>+'Dramakani hamematakan'!D6</f>
        <v>488</v>
      </c>
      <c r="D13" s="550" t="s">
        <v>237</v>
      </c>
      <c r="E13" s="551"/>
      <c r="F13" s="360"/>
      <c r="G13" s="360"/>
      <c r="H13" s="359">
        <v>7.1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85</v>
      </c>
      <c r="C14" s="337">
        <f>SUM(C15:C26)</f>
        <v>75099.599999999991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120</v>
      </c>
      <c r="C15" s="328">
        <f>+'Ekamut-caxs'!$D12</f>
        <v>74732.2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5" customHeight="1">
      <c r="A16" s="79">
        <v>2</v>
      </c>
      <c r="B16" s="329" t="s">
        <v>8</v>
      </c>
      <c r="C16" s="328">
        <f>+'Ekamut-caxs'!$D13</f>
        <v>305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customHeight="1">
      <c r="A18" s="79">
        <v>4</v>
      </c>
      <c r="B18" s="331" t="s">
        <v>65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121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3</v>
      </c>
      <c r="B20" s="326" t="s">
        <v>9</v>
      </c>
      <c r="C20" s="542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3" hidden="1" customHeight="1">
      <c r="A21" s="79">
        <v>7</v>
      </c>
      <c r="B21" s="326" t="s">
        <v>74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2"/>
      <c r="C25" s="327"/>
      <c r="D25" s="493" t="s">
        <v>195</v>
      </c>
      <c r="E25" s="124"/>
      <c r="F25" s="124"/>
      <c r="G25" s="124"/>
      <c r="H25" s="49"/>
    </row>
    <row r="26" spans="1:11" s="94" customFormat="1" ht="22.5" customHeight="1">
      <c r="A26" s="79">
        <v>3</v>
      </c>
      <c r="B26" s="329" t="s">
        <v>288</v>
      </c>
      <c r="C26" s="328">
        <f>+C28</f>
        <v>62.4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idden="1">
      <c r="A27" s="544">
        <v>4.0999999999999996</v>
      </c>
      <c r="B27" s="33" t="s">
        <v>289</v>
      </c>
      <c r="C27" s="341" t="e">
        <f>+'[5]Ekamut-caxs'!D26</f>
        <v>#REF!</v>
      </c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>
      <c r="A28" s="544">
        <v>3.1</v>
      </c>
      <c r="B28" s="33" t="s">
        <v>290</v>
      </c>
      <c r="C28" s="341">
        <v>62.4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37</v>
      </c>
      <c r="B29" s="14" t="s">
        <v>86</v>
      </c>
      <c r="C29" s="337">
        <f>C30+C72+C84</f>
        <v>67193.299999999988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59</v>
      </c>
      <c r="B30" s="14" t="s">
        <v>61</v>
      </c>
      <c r="C30" s="337">
        <f>SUM(C31,C34:C40,C44:C66,C70:C71)</f>
        <v>66743.299999999988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">
        <v>12</v>
      </c>
      <c r="C31" s="328">
        <f>+'Ekamut-caxs'!D31</f>
        <v>44387.7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122</v>
      </c>
      <c r="C32" s="341">
        <f>+'Ekamut-caxs'!D32</f>
        <v>230.4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9" t="s">
        <v>16</v>
      </c>
      <c r="C34" s="327">
        <f>+'Ekamut-caxs'!D34</f>
        <v>14945.6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9" t="s">
        <v>15</v>
      </c>
      <c r="C35" s="328">
        <f>+'Ekamut-caxs'!D35</f>
        <v>2036.7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9" t="s">
        <v>14</v>
      </c>
      <c r="C36" s="328">
        <f>+'Ekamut-caxs'!D36</f>
        <v>2500.5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9" t="s">
        <v>17</v>
      </c>
      <c r="C37" s="328">
        <f>+'Ekamut-caxs'!D37</f>
        <v>416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9" t="s">
        <v>18</v>
      </c>
      <c r="C38" s="328">
        <f>+'Ekamut-caxs'!D38</f>
        <v>74.5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9" t="s">
        <v>19</v>
      </c>
      <c r="C39" s="328">
        <f>+'Ekamut-caxs'!D39</f>
        <v>60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9" t="s">
        <v>20</v>
      </c>
      <c r="C40" s="328">
        <f>SUM(C41:C43)</f>
        <v>203.8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1">
        <f>+'Ekamut-caxs'!D41</f>
        <v>58.8</v>
      </c>
    </row>
    <row r="42" spans="1:11">
      <c r="A42" s="28">
        <v>8.1999999999999993</v>
      </c>
      <c r="B42" s="33" t="s">
        <v>22</v>
      </c>
      <c r="C42" s="341">
        <f>+'Ekamut-caxs'!D42</f>
        <v>25</v>
      </c>
    </row>
    <row r="43" spans="1:11">
      <c r="A43" s="28">
        <v>8.3000000000000007</v>
      </c>
      <c r="B43" s="33" t="s">
        <v>23</v>
      </c>
      <c r="C43" s="341">
        <f>+'Ekamut-caxs'!D43</f>
        <v>120</v>
      </c>
    </row>
    <row r="44" spans="1:11" s="119" customFormat="1" ht="20.25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9" t="s">
        <v>32</v>
      </c>
      <c r="C45" s="327">
        <f>+'Ekamut-caxs'!D45</f>
        <v>999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9" t="s">
        <v>25</v>
      </c>
      <c r="C46" s="327">
        <f>+'Ekamut-caxs'!D46</f>
        <v>100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25" customHeight="1">
      <c r="A47" s="79">
        <v>11</v>
      </c>
      <c r="B47" s="334" t="s">
        <v>77</v>
      </c>
      <c r="C47" s="327">
        <f>+'Ekamut-caxs'!D47</f>
        <v>412.8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12</v>
      </c>
      <c r="B49" s="329" t="s">
        <v>123</v>
      </c>
      <c r="C49" s="328">
        <f>+'Ekamut-caxs'!D49</f>
        <v>40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13</v>
      </c>
      <c r="B50" s="329" t="s">
        <v>124</v>
      </c>
      <c r="C50" s="328">
        <f>+'Ekamut-caxs'!D50</f>
        <v>81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16</v>
      </c>
      <c r="B51" s="329" t="s">
        <v>26</v>
      </c>
      <c r="C51" s="328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6.5" customHeight="1">
      <c r="A52" s="79">
        <v>14</v>
      </c>
      <c r="B52" s="329" t="s">
        <v>27</v>
      </c>
      <c r="C52" s="328">
        <f>+'Ekamut-caxs'!D52</f>
        <v>150.1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69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9" t="s">
        <v>48</v>
      </c>
      <c r="C55" s="328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15</v>
      </c>
      <c r="B56" s="329" t="s">
        <v>78</v>
      </c>
      <c r="C56" s="328">
        <f>+'Ekamut-caxs'!D56</f>
        <v>38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16</v>
      </c>
      <c r="B57" s="329" t="s">
        <v>79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17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25" customHeight="1">
      <c r="A59" s="79">
        <v>18</v>
      </c>
      <c r="B59" s="329" t="s">
        <v>125</v>
      </c>
      <c r="C59" s="328">
        <f>+'Ekamut-caxs'!D59</f>
        <v>22.4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19</v>
      </c>
      <c r="B61" s="329" t="s">
        <v>66</v>
      </c>
      <c r="C61" s="328">
        <f>+'Ekamut-caxs'!D61</f>
        <v>62.4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19</v>
      </c>
      <c r="B62" s="190" t="s">
        <v>80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5" hidden="1" customHeight="1">
      <c r="A63" s="79">
        <v>20</v>
      </c>
      <c r="B63" s="329" t="s">
        <v>159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9"/>
      <c r="C65" s="327">
        <f>+'Ekamut-caxs'!D65</f>
        <v>0</v>
      </c>
      <c r="D65" s="493" t="s">
        <v>126</v>
      </c>
      <c r="E65" s="86"/>
      <c r="F65" s="86"/>
      <c r="G65" s="86"/>
      <c r="H65" s="72"/>
    </row>
    <row r="66" spans="1:11" s="119" customFormat="1" ht="22.5" customHeight="1">
      <c r="A66" s="79">
        <v>20</v>
      </c>
      <c r="B66" s="350" t="s">
        <v>38</v>
      </c>
      <c r="C66" s="328">
        <f>SUM(C67:C69)</f>
        <v>32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 ht="15.6">
      <c r="A69" s="15">
        <v>20.100000000000001</v>
      </c>
      <c r="B69" s="122" t="s">
        <v>87</v>
      </c>
      <c r="C69" s="534">
        <f>+'Ekamut-caxs'!D68</f>
        <v>32</v>
      </c>
    </row>
    <row r="70" spans="1:11" s="119" customFormat="1" ht="17.25" customHeight="1">
      <c r="A70" s="90">
        <v>21</v>
      </c>
      <c r="B70" s="335" t="s">
        <v>40</v>
      </c>
      <c r="C70" s="328">
        <f>+'Deb. ev kreditor'!D59-'Deb. ev kreditor'!D54</f>
        <v>82.799999999999983</v>
      </c>
      <c r="D70" s="535">
        <f>+C13-C70</f>
        <v>405.20000000000005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6" t="s">
        <v>88</v>
      </c>
      <c r="C71" s="327"/>
      <c r="D71" s="136" t="s">
        <v>239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284</v>
      </c>
      <c r="B72" s="104" t="s">
        <v>62</v>
      </c>
      <c r="C72" s="337">
        <f>C73+C80</f>
        <v>450</v>
      </c>
      <c r="D72" s="536">
        <f>+C72-D70</f>
        <v>44.799999999999955</v>
      </c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8" t="s">
        <v>92</v>
      </c>
      <c r="C73" s="328">
        <f>SUM(C74:C79)</f>
        <v>450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9" t="s">
        <v>89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>
      <c r="A75" s="90">
        <v>1.2</v>
      </c>
      <c r="B75" s="339" t="s">
        <v>90</v>
      </c>
      <c r="C75" s="327">
        <f>245+150</f>
        <v>395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6.5" customHeight="1" thickBot="1">
      <c r="A76" s="90">
        <v>1.3</v>
      </c>
      <c r="B76" s="339" t="s">
        <v>91</v>
      </c>
      <c r="C76" s="327">
        <v>55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67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68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40"/>
      <c r="C79" s="327"/>
      <c r="D79" s="494" t="s">
        <v>127</v>
      </c>
      <c r="E79" s="125"/>
      <c r="F79" s="125"/>
      <c r="G79" s="125"/>
      <c r="H79" s="125"/>
    </row>
    <row r="80" spans="1:11" s="117" customFormat="1" ht="1.5" hidden="1" customHeight="1">
      <c r="A80" s="90">
        <v>2</v>
      </c>
      <c r="B80" s="338" t="s">
        <v>93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64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63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60</v>
      </c>
      <c r="B84" s="14" t="s">
        <v>156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3" t="s">
        <v>16</v>
      </c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7">
        <f>C13+C14-C29</f>
        <v>8394.3000000000029</v>
      </c>
      <c r="D87" s="550" t="s">
        <v>205</v>
      </c>
      <c r="E87" s="551"/>
      <c r="F87" s="360"/>
      <c r="G87" s="360"/>
      <c r="H87" s="359">
        <v>7.1</v>
      </c>
      <c r="I87" s="120"/>
      <c r="J87" s="120"/>
      <c r="K87" s="120"/>
    </row>
    <row r="88" spans="1:11" s="101" customFormat="1" ht="4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Նաիրա Մկրտչյան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97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Միուդա Փանոսյան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97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196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4" customFormat="1" ht="40.5" customHeight="1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B18" sqref="B1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5.88671875" style="505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4" t="s">
        <v>58</v>
      </c>
      <c r="B1" s="554"/>
      <c r="C1" s="554"/>
      <c r="D1" s="554"/>
      <c r="E1" s="554"/>
      <c r="F1" s="554"/>
    </row>
    <row r="2" spans="1:18" s="23" customFormat="1" ht="25.5" customHeight="1">
      <c r="A2" s="553" t="str">
        <f>+'Ekamut-caxs'!A8:D8</f>
        <v xml:space="preserve">«Երևանի հ․98 մսուր-մանկապարտեզ» ՀՈԱԿ-ի </v>
      </c>
      <c r="B2" s="553"/>
      <c r="C2" s="553"/>
      <c r="D2" s="553"/>
      <c r="E2" s="553"/>
      <c r="F2" s="55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7" t="s">
        <v>252</v>
      </c>
      <c r="B3" s="557"/>
      <c r="C3" s="557"/>
      <c r="D3" s="557"/>
      <c r="E3" s="557"/>
      <c r="F3" s="557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34</v>
      </c>
      <c r="C5" s="290" t="s">
        <v>207</v>
      </c>
      <c r="D5" s="290" t="s">
        <v>208</v>
      </c>
      <c r="E5" s="85" t="s">
        <v>54</v>
      </c>
      <c r="F5" s="416" t="s">
        <v>247</v>
      </c>
    </row>
    <row r="6" spans="1:18" s="23" customFormat="1" ht="31.5" customHeight="1">
      <c r="A6" s="82" t="s">
        <v>7</v>
      </c>
      <c r="B6" s="83" t="s">
        <v>149</v>
      </c>
      <c r="C6" s="363">
        <f>SUM(C7:C14,C17:C19)</f>
        <v>79097.3</v>
      </c>
      <c r="D6" s="363">
        <f>SUM(D7:D14,D17:D19)</f>
        <v>79210.299999999988</v>
      </c>
      <c r="E6" s="363">
        <f t="shared" ref="E6:E60" si="0">D6-C6</f>
        <v>112.99999999998545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120</v>
      </c>
      <c r="C7" s="342">
        <v>74732.2</v>
      </c>
      <c r="D7" s="343">
        <f>+'Ekamut-caxs'!D12</f>
        <v>74732.2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7.25" customHeight="1">
      <c r="A8" s="79">
        <v>2</v>
      </c>
      <c r="B8" s="329" t="s">
        <v>8</v>
      </c>
      <c r="C8" s="342">
        <v>600</v>
      </c>
      <c r="D8" s="343">
        <f>+'Ekamut-caxs'!D13</f>
        <v>305</v>
      </c>
      <c r="E8" s="343">
        <f>D8-C8</f>
        <v>-295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65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121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" customHeight="1">
      <c r="A12" s="79">
        <v>3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4</v>
      </c>
      <c r="B13" s="326" t="s">
        <v>74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5" t="s">
        <v>128</v>
      </c>
      <c r="C14" s="346">
        <f>SUM(C15:C16)</f>
        <v>3765.1</v>
      </c>
      <c r="D14" s="346">
        <f>SUM(D15:D16)</f>
        <v>4110.7</v>
      </c>
      <c r="E14" s="343">
        <f t="shared" si="0"/>
        <v>345.59999999999991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75</v>
      </c>
      <c r="C15" s="348">
        <f>+C57</f>
        <v>3765.1</v>
      </c>
      <c r="D15" s="298">
        <f>+'Ekamut-caxs'!D20</f>
        <v>4110.7</v>
      </c>
      <c r="E15" s="298">
        <f t="shared" si="0"/>
        <v>345.59999999999991</v>
      </c>
      <c r="F15" s="297"/>
      <c r="G15" s="27"/>
    </row>
    <row r="16" spans="1:18" ht="18" customHeight="1">
      <c r="A16" s="28">
        <v>4.2</v>
      </c>
      <c r="B16" s="33" t="s">
        <v>76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" t="s">
        <v>290</v>
      </c>
      <c r="C18" s="344"/>
      <c r="D18" s="342">
        <v>62.4</v>
      </c>
      <c r="E18" s="342">
        <f>D18-C18</f>
        <v>62.4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5" t="s">
        <v>195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150</v>
      </c>
      <c r="C20" s="364">
        <f>SUM(C21,C24:C30,C34:C56,C58:C59)</f>
        <v>79097.3</v>
      </c>
      <c r="D20" s="364">
        <f>SUM(D21,D24:D30,D34:D56,D58:D59)</f>
        <v>79210.299999999988</v>
      </c>
      <c r="E20" s="363">
        <f t="shared" si="0"/>
        <v>112.99999999998545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45426.1</v>
      </c>
      <c r="D21" s="346">
        <f>+'Ekamut-caxs'!D31</f>
        <v>44387.7</v>
      </c>
      <c r="E21" s="343">
        <f t="shared" si="0"/>
        <v>-1038.4000000000015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122</v>
      </c>
      <c r="C22" s="297">
        <v>576</v>
      </c>
      <c r="D22" s="348">
        <f>+'Ekamut-caxs'!D32</f>
        <v>230.4</v>
      </c>
      <c r="E22" s="298">
        <f>D22-C22</f>
        <v>-345.6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>
      <c r="A23" s="29">
        <v>1.2</v>
      </c>
      <c r="B23" s="183" t="s">
        <v>13</v>
      </c>
      <c r="C23" s="297">
        <v>0</v>
      </c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22499.3</v>
      </c>
      <c r="D24" s="346">
        <f>+'Ekamut-caxs'!D34</f>
        <v>14945.6</v>
      </c>
      <c r="E24" s="343">
        <f t="shared" si="0"/>
        <v>-7553.6999999999989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1959.3</v>
      </c>
      <c r="D25" s="346">
        <f>+'Ekamut-caxs'!D35</f>
        <v>2036.7</v>
      </c>
      <c r="E25" s="343">
        <f t="shared" si="0"/>
        <v>77.400000000000091</v>
      </c>
      <c r="F25" s="531" t="s">
        <v>282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9" t="s">
        <v>14</v>
      </c>
      <c r="C26" s="344">
        <v>2480.6</v>
      </c>
      <c r="D26" s="346">
        <f>+'Ekamut-caxs'!D36</f>
        <v>2500.5</v>
      </c>
      <c r="E26" s="343">
        <f t="shared" si="0"/>
        <v>19.900000000000091</v>
      </c>
      <c r="F26" s="531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113.25" customHeight="1">
      <c r="A27" s="79">
        <v>5</v>
      </c>
      <c r="B27" s="329" t="s">
        <v>17</v>
      </c>
      <c r="C27" s="344">
        <v>247.2</v>
      </c>
      <c r="D27" s="346">
        <f>+'Ekamut-caxs'!D37</f>
        <v>416</v>
      </c>
      <c r="E27" s="343">
        <f t="shared" si="0"/>
        <v>168.8</v>
      </c>
      <c r="F27" s="531" t="s">
        <v>278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74.5</v>
      </c>
      <c r="D28" s="346">
        <f>+'Ekamut-caxs'!D38</f>
        <v>74.5</v>
      </c>
      <c r="E28" s="343">
        <f t="shared" si="0"/>
        <v>0</v>
      </c>
      <c r="F28" s="531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60</v>
      </c>
      <c r="D29" s="346">
        <f>+'Ekamut-caxs'!D39</f>
        <v>60</v>
      </c>
      <c r="E29" s="343">
        <f t="shared" si="0"/>
        <v>0</v>
      </c>
      <c r="F29" s="531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203.8</v>
      </c>
      <c r="D30" s="346">
        <f>SUM(D31:D33)</f>
        <v>203.8</v>
      </c>
      <c r="E30" s="343">
        <f t="shared" si="0"/>
        <v>0</v>
      </c>
      <c r="F30" s="531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58.8</v>
      </c>
      <c r="D31" s="348">
        <f>+'Ekamut-caxs'!D41</f>
        <v>58.8</v>
      </c>
      <c r="E31" s="298">
        <f t="shared" si="0"/>
        <v>0</v>
      </c>
      <c r="F31" s="531"/>
      <c r="G31" s="27"/>
    </row>
    <row r="32" spans="1:18" ht="21" customHeight="1">
      <c r="A32" s="28">
        <v>8.1999999999999993</v>
      </c>
      <c r="B32" s="33" t="s">
        <v>22</v>
      </c>
      <c r="C32" s="297">
        <v>25</v>
      </c>
      <c r="D32" s="348">
        <f>+'Ekamut-caxs'!D42</f>
        <v>25</v>
      </c>
      <c r="E32" s="298">
        <f t="shared" si="0"/>
        <v>0</v>
      </c>
      <c r="F32" s="531"/>
      <c r="G32" s="27"/>
    </row>
    <row r="33" spans="1:18" ht="21" customHeight="1">
      <c r="A33" s="28">
        <v>8.3000000000000007</v>
      </c>
      <c r="B33" s="33" t="s">
        <v>23</v>
      </c>
      <c r="C33" s="297">
        <v>120</v>
      </c>
      <c r="D33" s="348">
        <f>+'Ekamut-caxs'!D43</f>
        <v>120</v>
      </c>
      <c r="E33" s="298">
        <f t="shared" si="0"/>
        <v>0</v>
      </c>
      <c r="F33" s="531"/>
      <c r="G33" s="27"/>
    </row>
    <row r="34" spans="1:18" s="76" customFormat="1" ht="0.75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531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9" t="s">
        <v>32</v>
      </c>
      <c r="C35" s="344">
        <v>1029</v>
      </c>
      <c r="D35" s="346">
        <f>+'Ekamut-caxs'!D45</f>
        <v>999</v>
      </c>
      <c r="E35" s="343">
        <f t="shared" si="0"/>
        <v>-30</v>
      </c>
      <c r="F35" s="531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9" t="s">
        <v>25</v>
      </c>
      <c r="C36" s="344">
        <v>100</v>
      </c>
      <c r="D36" s="346">
        <f>+'Ekamut-caxs'!D46</f>
        <v>100</v>
      </c>
      <c r="E36" s="343">
        <f t="shared" si="0"/>
        <v>0</v>
      </c>
      <c r="F36" s="531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4" t="s">
        <v>77</v>
      </c>
      <c r="C37" s="344">
        <v>500</v>
      </c>
      <c r="D37" s="346">
        <f>+'Ekamut-caxs'!D47</f>
        <v>412.8</v>
      </c>
      <c r="E37" s="343">
        <f t="shared" si="0"/>
        <v>-87.199999999999989</v>
      </c>
      <c r="F37" s="531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0.75" customHeight="1">
      <c r="A38" s="79">
        <v>13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531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12</v>
      </c>
      <c r="B39" s="329" t="s">
        <v>123</v>
      </c>
      <c r="C39" s="344">
        <v>67</v>
      </c>
      <c r="D39" s="346">
        <f>+'Ekamut-caxs'!D49</f>
        <v>40</v>
      </c>
      <c r="E39" s="343">
        <f>D39-C39</f>
        <v>-27</v>
      </c>
      <c r="F39" s="531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13</v>
      </c>
      <c r="B40" s="329" t="s">
        <v>124</v>
      </c>
      <c r="C40" s="344">
        <v>81</v>
      </c>
      <c r="D40" s="346">
        <f>+'Ekamut-caxs'!D50</f>
        <v>81</v>
      </c>
      <c r="E40" s="343">
        <f t="shared" si="0"/>
        <v>0</v>
      </c>
      <c r="F40" s="531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14</v>
      </c>
      <c r="B41" s="329" t="s">
        <v>26</v>
      </c>
      <c r="C41" s="342">
        <v>100</v>
      </c>
      <c r="D41" s="346">
        <f>+'Ekamut-caxs'!D51</f>
        <v>0</v>
      </c>
      <c r="E41" s="343">
        <f t="shared" si="0"/>
        <v>-100</v>
      </c>
      <c r="F41" s="531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51.75" customHeight="1">
      <c r="A42" s="79">
        <v>15</v>
      </c>
      <c r="B42" s="329" t="s">
        <v>27</v>
      </c>
      <c r="C42" s="342">
        <v>139</v>
      </c>
      <c r="D42" s="346">
        <f>+'Ekamut-caxs'!D52</f>
        <v>150.1</v>
      </c>
      <c r="E42" s="343">
        <f>D42-C42</f>
        <v>11.099999999999994</v>
      </c>
      <c r="F42" s="531" t="s">
        <v>279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69</v>
      </c>
      <c r="C43" s="342"/>
      <c r="D43" s="346">
        <f>+'Ekamut-caxs'!D53</f>
        <v>0</v>
      </c>
      <c r="E43" s="343">
        <f>D43-C43</f>
        <v>0</v>
      </c>
      <c r="F43" s="531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531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20</v>
      </c>
      <c r="B45" s="329" t="s">
        <v>48</v>
      </c>
      <c r="C45" s="344"/>
      <c r="D45" s="346">
        <f>+'Ekamut-caxs'!D55</f>
        <v>0</v>
      </c>
      <c r="E45" s="343">
        <f t="shared" si="0"/>
        <v>0</v>
      </c>
      <c r="F45" s="531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16</v>
      </c>
      <c r="B46" s="329" t="s">
        <v>78</v>
      </c>
      <c r="C46" s="344">
        <v>45</v>
      </c>
      <c r="D46" s="346">
        <f>+'Ekamut-caxs'!D56</f>
        <v>38</v>
      </c>
      <c r="E46" s="343">
        <f t="shared" si="0"/>
        <v>-7</v>
      </c>
      <c r="F46" s="531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17</v>
      </c>
      <c r="B47" s="329" t="s">
        <v>79</v>
      </c>
      <c r="C47" s="342">
        <v>95</v>
      </c>
      <c r="D47" s="346">
        <f>+'Ekamut-caxs'!D57</f>
        <v>95</v>
      </c>
      <c r="E47" s="343">
        <f t="shared" si="0"/>
        <v>0</v>
      </c>
      <c r="F47" s="531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18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531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36.75" customHeight="1">
      <c r="A49" s="79">
        <v>19</v>
      </c>
      <c r="B49" s="329" t="s">
        <v>125</v>
      </c>
      <c r="C49" s="342"/>
      <c r="D49" s="346">
        <f>+'Ekamut-caxs'!D59</f>
        <v>22.4</v>
      </c>
      <c r="E49" s="343">
        <f t="shared" si="1"/>
        <v>22.4</v>
      </c>
      <c r="F49" s="531" t="s">
        <v>280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0.75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531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9" t="s">
        <v>66</v>
      </c>
      <c r="C51" s="342"/>
      <c r="D51" s="346">
        <f>+'Ekamut-caxs'!D61</f>
        <v>62.4</v>
      </c>
      <c r="E51" s="343">
        <f t="shared" si="1"/>
        <v>62.4</v>
      </c>
      <c r="F51" s="531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20</v>
      </c>
      <c r="B52" s="190" t="s">
        <v>80</v>
      </c>
      <c r="C52" s="342">
        <v>40</v>
      </c>
      <c r="D52" s="346">
        <f>+'Ekamut-caxs'!D62</f>
        <v>0</v>
      </c>
      <c r="E52" s="343">
        <f t="shared" si="1"/>
        <v>-40</v>
      </c>
      <c r="F52" s="531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9" t="s">
        <v>159</v>
      </c>
      <c r="C53" s="342"/>
      <c r="D53" s="346">
        <f>+'Ekamut-caxs'!D63</f>
        <v>0</v>
      </c>
      <c r="E53" s="343">
        <f t="shared" si="1"/>
        <v>0</v>
      </c>
      <c r="F53" s="531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531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531"/>
      <c r="G55" s="495" t="s">
        <v>126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21</v>
      </c>
      <c r="B56" s="333" t="s">
        <v>28</v>
      </c>
      <c r="C56" s="342">
        <v>3947.5</v>
      </c>
      <c r="D56" s="346">
        <f>+'Ekamut-caxs'!D66</f>
        <v>4110.7</v>
      </c>
      <c r="E56" s="343">
        <f t="shared" si="1"/>
        <v>163.19999999999982</v>
      </c>
      <c r="F56" s="531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18" customHeight="1">
      <c r="A57" s="29">
        <v>21.1</v>
      </c>
      <c r="B57" s="31" t="s">
        <v>81</v>
      </c>
      <c r="C57" s="299">
        <v>3765.1</v>
      </c>
      <c r="D57" s="348">
        <f>+'Ekamut-caxs'!D67</f>
        <v>4110.7</v>
      </c>
      <c r="E57" s="298">
        <f t="shared" si="1"/>
        <v>345.59999999999991</v>
      </c>
      <c r="F57" s="531"/>
      <c r="G57" s="188"/>
    </row>
    <row r="58" spans="1:18" s="76" customFormat="1" ht="2.25" hidden="1" customHeight="1">
      <c r="A58" s="79">
        <v>32</v>
      </c>
      <c r="B58" s="345" t="s">
        <v>82</v>
      </c>
      <c r="C58" s="342"/>
      <c r="D58" s="346">
        <f>+'Ekamut-caxs'!D68</f>
        <v>32</v>
      </c>
      <c r="E58" s="343">
        <f t="shared" si="1"/>
        <v>32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29" t="s">
        <v>70</v>
      </c>
      <c r="C59" s="342"/>
      <c r="D59" s="346">
        <f>+'Ekamut-caxs'!D69</f>
        <v>8439.1</v>
      </c>
      <c r="E59" s="343">
        <f t="shared" si="1"/>
        <v>8439.1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83</v>
      </c>
      <c r="C60" s="363">
        <f>C6-C20</f>
        <v>0</v>
      </c>
      <c r="D60" s="363">
        <f>D6-D20</f>
        <v>0</v>
      </c>
      <c r="E60" s="363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6" t="str">
        <f>+'Ekamut-caxs'!C72</f>
        <v>Նաիրա Մկրտչյան</v>
      </c>
      <c r="E62" s="556"/>
      <c r="F62" s="492"/>
      <c r="G62" s="27"/>
    </row>
    <row r="63" spans="1:18" ht="9.75" customHeight="1">
      <c r="B63" s="43"/>
      <c r="C63" s="40"/>
      <c r="D63" s="555" t="s">
        <v>5</v>
      </c>
      <c r="E63" s="555"/>
      <c r="F63" s="502"/>
      <c r="G63" s="27"/>
    </row>
    <row r="64" spans="1:18" ht="24.75" customHeight="1">
      <c r="B64" s="41" t="s">
        <v>6</v>
      </c>
      <c r="C64" s="42"/>
      <c r="D64" s="556" t="str">
        <f>+'Ekamut-caxs'!C74</f>
        <v>Միուդա Փանոսյան</v>
      </c>
      <c r="E64" s="556"/>
      <c r="F64" s="492"/>
      <c r="G64" s="27"/>
    </row>
    <row r="65" spans="1:7" ht="11.25" customHeight="1">
      <c r="B65" s="40"/>
      <c r="C65" s="40"/>
      <c r="D65" s="555" t="s">
        <v>5</v>
      </c>
      <c r="E65" s="555"/>
      <c r="F65" s="502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1" zoomScaleSheetLayoutView="100" workbookViewId="0">
      <selection activeCell="B18" sqref="B1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4" t="s">
        <v>84</v>
      </c>
      <c r="B1" s="554"/>
      <c r="C1" s="554"/>
      <c r="D1" s="554"/>
      <c r="E1" s="554"/>
      <c r="F1" s="554"/>
    </row>
    <row r="2" spans="1:20" s="23" customFormat="1" ht="26.25" customHeight="1">
      <c r="A2" s="546" t="str">
        <f>+'Ekamut-caxs'!A8:D8</f>
        <v xml:space="preserve">«Երևանի հ․98 մսուր-մանկապարտեզ» ՀՈԱԿ-ի </v>
      </c>
      <c r="B2" s="546"/>
      <c r="C2" s="546"/>
      <c r="D2" s="546"/>
      <c r="E2" s="546"/>
      <c r="F2" s="54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57" t="s">
        <v>253</v>
      </c>
      <c r="B3" s="557"/>
      <c r="C3" s="557"/>
      <c r="D3" s="557"/>
      <c r="E3" s="557"/>
      <c r="F3" s="557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207</v>
      </c>
      <c r="D5" s="290" t="s">
        <v>208</v>
      </c>
      <c r="E5" s="113" t="s">
        <v>54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488</v>
      </c>
      <c r="D6" s="300">
        <f>+C6</f>
        <v>488</v>
      </c>
      <c r="E6" s="337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85</v>
      </c>
      <c r="C7" s="337">
        <f>SUM(C8,C9:C18)</f>
        <v>75332.2</v>
      </c>
      <c r="D7" s="337">
        <f>SUM(D8,D9:D18)</f>
        <v>75099.599999999991</v>
      </c>
      <c r="E7" s="337">
        <f>D7-C7</f>
        <v>-232.60000000000582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120</v>
      </c>
      <c r="C8" s="327">
        <v>74732.2</v>
      </c>
      <c r="D8" s="328">
        <f>+'Dramakan hosqer'!C15</f>
        <v>74732.2</v>
      </c>
      <c r="E8" s="328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9" t="s">
        <v>8</v>
      </c>
      <c r="C9" s="327">
        <v>600</v>
      </c>
      <c r="D9" s="328">
        <f>+'Dramakan hosqer'!C16</f>
        <v>305</v>
      </c>
      <c r="E9" s="328">
        <f t="shared" si="0"/>
        <v>-295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3.7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1" t="s">
        <v>65</v>
      </c>
      <c r="C11" s="327"/>
      <c r="D11" s="328">
        <f>+'Dramakan hosqer'!C18</f>
        <v>0</v>
      </c>
      <c r="E11" s="328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121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6.5" customHeight="1">
      <c r="A13" s="79">
        <v>3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>
      <c r="A14" s="79">
        <v>7</v>
      </c>
      <c r="B14" s="326" t="s">
        <v>74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" t="s">
        <v>290</v>
      </c>
      <c r="C17" s="327"/>
      <c r="D17" s="327">
        <v>62.4</v>
      </c>
      <c r="E17" s="327">
        <f t="shared" si="0"/>
        <v>62.4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8"/>
      <c r="G18" s="494" t="s">
        <v>195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86</v>
      </c>
      <c r="C19" s="337">
        <f>+C20+C62+C74</f>
        <v>75820.200000000012</v>
      </c>
      <c r="D19" s="337">
        <f>+D20+D62+D74</f>
        <v>67193.299999999988</v>
      </c>
      <c r="E19" s="337">
        <f t="shared" si="0"/>
        <v>-8626.9000000000233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61</v>
      </c>
      <c r="C20" s="337">
        <f>SUM(C21,C24:C30,C34:C56,C60:C61)</f>
        <v>75232.600000000006</v>
      </c>
      <c r="D20" s="337">
        <f>SUM(D21,D24:D30,D34:D56,D60:D61)</f>
        <v>66743.299999999988</v>
      </c>
      <c r="E20" s="337">
        <f t="shared" si="0"/>
        <v>-8489.3000000000175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45426.1</v>
      </c>
      <c r="D21" s="328">
        <f>+'Dramakan hosqer'!C31</f>
        <v>44387.7</v>
      </c>
      <c r="E21" s="328">
        <f t="shared" si="0"/>
        <v>-1038.4000000000015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122</v>
      </c>
      <c r="C22" s="301">
        <v>576</v>
      </c>
      <c r="D22" s="341">
        <f>+'Dramakan hosqer'!C32</f>
        <v>230.4</v>
      </c>
      <c r="E22" s="341">
        <f t="shared" si="0"/>
        <v>-345.6</v>
      </c>
      <c r="F22" s="509"/>
    </row>
    <row r="23" spans="1:20" ht="18" customHeight="1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09"/>
    </row>
    <row r="24" spans="1:20" s="76" customFormat="1" ht="18" customHeight="1">
      <c r="A24" s="79">
        <v>2</v>
      </c>
      <c r="B24" s="329" t="s">
        <v>16</v>
      </c>
      <c r="C24" s="327">
        <v>22499.3</v>
      </c>
      <c r="D24" s="328">
        <f>+'Dramakan hosqer'!C34</f>
        <v>14945.6</v>
      </c>
      <c r="E24" s="328">
        <f t="shared" si="0"/>
        <v>-7553.6999999999989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44.25" customHeight="1">
      <c r="A25" s="79">
        <v>3</v>
      </c>
      <c r="B25" s="329" t="s">
        <v>15</v>
      </c>
      <c r="C25" s="327">
        <v>1959.3</v>
      </c>
      <c r="D25" s="328">
        <f>+'Dramakan hosqer'!C35</f>
        <v>2036.7</v>
      </c>
      <c r="E25" s="328">
        <f t="shared" si="0"/>
        <v>77.400000000000091</v>
      </c>
      <c r="F25" s="531" t="s">
        <v>282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2480.6</v>
      </c>
      <c r="D26" s="328">
        <f>+'Dramakan hosqer'!C36</f>
        <v>2500.5</v>
      </c>
      <c r="E26" s="328">
        <f t="shared" si="0"/>
        <v>19.900000000000091</v>
      </c>
      <c r="F26" s="532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41" customHeight="1">
      <c r="A27" s="79">
        <v>5</v>
      </c>
      <c r="B27" s="329" t="s">
        <v>17</v>
      </c>
      <c r="C27" s="327">
        <v>247.2</v>
      </c>
      <c r="D27" s="328">
        <f>+'Dramakan hosqer'!C37</f>
        <v>416</v>
      </c>
      <c r="E27" s="328">
        <f t="shared" si="0"/>
        <v>168.8</v>
      </c>
      <c r="F27" s="531" t="s">
        <v>278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74.5</v>
      </c>
      <c r="D28" s="328">
        <f>+'Dramakan hosqer'!C38</f>
        <v>74.5</v>
      </c>
      <c r="E28" s="328">
        <f t="shared" si="0"/>
        <v>0</v>
      </c>
      <c r="F28" s="532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9" t="s">
        <v>19</v>
      </c>
      <c r="C29" s="327">
        <v>60</v>
      </c>
      <c r="D29" s="328">
        <f>+'Dramakan hosqer'!C39</f>
        <v>60</v>
      </c>
      <c r="E29" s="328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203.8</v>
      </c>
      <c r="D30" s="328">
        <f>SUM(D31:D33)</f>
        <v>203.8</v>
      </c>
      <c r="E30" s="328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58.8</v>
      </c>
      <c r="D31" s="341">
        <f>+'Dramakan hosqer'!C41</f>
        <v>58.8</v>
      </c>
      <c r="E31" s="341">
        <f t="shared" si="0"/>
        <v>0</v>
      </c>
      <c r="F31" s="509"/>
    </row>
    <row r="32" spans="1:20" s="36" customFormat="1" ht="18" customHeight="1">
      <c r="A32" s="28">
        <v>8.1999999999999993</v>
      </c>
      <c r="B32" s="33" t="s">
        <v>22</v>
      </c>
      <c r="C32" s="301">
        <v>25</v>
      </c>
      <c r="D32" s="341">
        <f>+'Dramakan hosqer'!C42</f>
        <v>25</v>
      </c>
      <c r="E32" s="341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1">
        <v>120</v>
      </c>
      <c r="D33" s="341">
        <f>+'Dramakan hosqer'!C43</f>
        <v>120</v>
      </c>
      <c r="E33" s="341">
        <f t="shared" si="0"/>
        <v>0</v>
      </c>
      <c r="F33" s="509"/>
      <c r="I33" s="161"/>
    </row>
    <row r="34" spans="1:20" s="76" customFormat="1" ht="18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9" t="s">
        <v>32</v>
      </c>
      <c r="C35" s="327">
        <v>1029</v>
      </c>
      <c r="D35" s="328">
        <f>+'Dramakan hosqer'!C45</f>
        <v>999</v>
      </c>
      <c r="E35" s="328">
        <f t="shared" si="0"/>
        <v>-30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9" t="s">
        <v>25</v>
      </c>
      <c r="C36" s="327">
        <v>100</v>
      </c>
      <c r="D36" s="328">
        <f>+'Dramakan hosqer'!C46</f>
        <v>100</v>
      </c>
      <c r="E36" s="328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4" t="s">
        <v>77</v>
      </c>
      <c r="C37" s="327">
        <v>500</v>
      </c>
      <c r="D37" s="328">
        <f>+'Dramakan hosqer'!C47</f>
        <v>412.8</v>
      </c>
      <c r="E37" s="328">
        <f t="shared" si="0"/>
        <v>-87.199999999999989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9" t="s">
        <v>51</v>
      </c>
      <c r="C38" s="327"/>
      <c r="D38" s="328">
        <f>+'Dramakan hosqer'!C48</f>
        <v>0</v>
      </c>
      <c r="E38" s="328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9" t="s">
        <v>123</v>
      </c>
      <c r="C39" s="327">
        <v>67</v>
      </c>
      <c r="D39" s="328">
        <f>+'Dramakan hosqer'!C49</f>
        <v>40</v>
      </c>
      <c r="E39" s="328">
        <f t="shared" si="0"/>
        <v>-27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9" t="s">
        <v>124</v>
      </c>
      <c r="C40" s="327">
        <v>81</v>
      </c>
      <c r="D40" s="328">
        <f>+'Dramakan hosqer'!C50</f>
        <v>81</v>
      </c>
      <c r="E40" s="328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9" t="s">
        <v>26</v>
      </c>
      <c r="C41" s="327">
        <v>100</v>
      </c>
      <c r="D41" s="328">
        <f>+'Dramakan hosqer'!C51</f>
        <v>0</v>
      </c>
      <c r="E41" s="328">
        <f t="shared" si="0"/>
        <v>-100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24.75" customHeight="1">
      <c r="A42" s="79">
        <v>16</v>
      </c>
      <c r="B42" s="329" t="s">
        <v>27</v>
      </c>
      <c r="C42" s="327">
        <v>139</v>
      </c>
      <c r="D42" s="328">
        <f>+'Dramakan hosqer'!C52</f>
        <v>150.1</v>
      </c>
      <c r="E42" s="328">
        <f t="shared" si="0"/>
        <v>11.099999999999994</v>
      </c>
      <c r="F42" s="531" t="s">
        <v>279</v>
      </c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.5" hidden="1" customHeight="1">
      <c r="A43" s="79">
        <v>17</v>
      </c>
      <c r="B43" s="329" t="s">
        <v>69</v>
      </c>
      <c r="C43" s="327"/>
      <c r="D43" s="328">
        <f>+'Dramakan hosqer'!C53</f>
        <v>0</v>
      </c>
      <c r="E43" s="328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29" t="s">
        <v>48</v>
      </c>
      <c r="C45" s="327"/>
      <c r="D45" s="328">
        <f>+'Dramakan hosqer'!C55</f>
        <v>0</v>
      </c>
      <c r="E45" s="328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9" t="s">
        <v>78</v>
      </c>
      <c r="C46" s="327">
        <v>45</v>
      </c>
      <c r="D46" s="328">
        <f>+'Dramakan hosqer'!C56</f>
        <v>38</v>
      </c>
      <c r="E46" s="328">
        <f t="shared" si="0"/>
        <v>-7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9" t="s">
        <v>79</v>
      </c>
      <c r="C47" s="327">
        <v>95</v>
      </c>
      <c r="D47" s="328">
        <f>+'Dramakan hosqer'!C57</f>
        <v>95</v>
      </c>
      <c r="E47" s="328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9" t="s">
        <v>49</v>
      </c>
      <c r="C48" s="327">
        <v>3</v>
      </c>
      <c r="D48" s="328">
        <f>+'Dramakan hosqer'!C58</f>
        <v>3</v>
      </c>
      <c r="E48" s="328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6.5" customHeight="1">
      <c r="A49" s="79">
        <v>21</v>
      </c>
      <c r="B49" s="329" t="s">
        <v>125</v>
      </c>
      <c r="C49" s="327"/>
      <c r="D49" s="328">
        <f>+'Dramakan hosqer'!C59</f>
        <v>22.4</v>
      </c>
      <c r="E49" s="328">
        <f t="shared" si="0"/>
        <v>22.4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9" t="s">
        <v>66</v>
      </c>
      <c r="C51" s="327"/>
      <c r="D51" s="328">
        <f>+'Dramakan hosqer'!C61</f>
        <v>62.4</v>
      </c>
      <c r="E51" s="328">
        <f t="shared" si="0"/>
        <v>62.4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7.25" customHeight="1">
      <c r="A52" s="79">
        <v>22</v>
      </c>
      <c r="B52" s="190" t="s">
        <v>80</v>
      </c>
      <c r="C52" s="327">
        <v>40</v>
      </c>
      <c r="D52" s="328">
        <f>+'Dramakan hosqer'!C62</f>
        <v>0</v>
      </c>
      <c r="E52" s="328">
        <f t="shared" si="0"/>
        <v>-40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9" t="s">
        <v>159</v>
      </c>
      <c r="C53" s="327"/>
      <c r="D53" s="328">
        <f>+'Dramakan hosqer'!C63</f>
        <v>0</v>
      </c>
      <c r="E53" s="328">
        <f t="shared" si="0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8"/>
      <c r="G55" s="494" t="s">
        <v>126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35" t="s">
        <v>38</v>
      </c>
      <c r="C56" s="328">
        <f>SUM(C57:C59)</f>
        <v>0</v>
      </c>
      <c r="D56" s="328">
        <f>SUM(D57:D59)</f>
        <v>32</v>
      </c>
      <c r="E56" s="327">
        <f>D56-C56</f>
        <v>32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87</v>
      </c>
      <c r="C59" s="301"/>
      <c r="D59" s="341">
        <f>+'Dramakan hosqer'!C69</f>
        <v>32</v>
      </c>
      <c r="E59" s="341">
        <f t="shared" si="0"/>
        <v>32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23</v>
      </c>
      <c r="B60" s="335" t="s">
        <v>40</v>
      </c>
      <c r="C60" s="327">
        <v>82.8</v>
      </c>
      <c r="D60" s="328">
        <f>+'Dramakan hosqer'!C70</f>
        <v>82.799999999999983</v>
      </c>
      <c r="E60" s="328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3" hidden="1" customHeight="1">
      <c r="A61" s="90">
        <v>33</v>
      </c>
      <c r="B61" s="336" t="s">
        <v>88</v>
      </c>
      <c r="C61" s="327"/>
      <c r="D61" s="328">
        <f>+'Dramakan hosqer'!C71</f>
        <v>0</v>
      </c>
      <c r="E61" s="328">
        <f t="shared" si="0"/>
        <v>0</v>
      </c>
      <c r="F61" s="508"/>
      <c r="G61" s="157" t="s">
        <v>240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284</v>
      </c>
      <c r="B62" s="14" t="s">
        <v>62</v>
      </c>
      <c r="C62" s="337">
        <f>+C63+C70</f>
        <v>587.6</v>
      </c>
      <c r="D62" s="337">
        <f>+D63+D70</f>
        <v>450</v>
      </c>
      <c r="E62" s="337">
        <f t="shared" si="0"/>
        <v>-137.60000000000002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8" t="s">
        <v>92</v>
      </c>
      <c r="C63" s="328">
        <f>SUM(C64:C69)</f>
        <v>587.6</v>
      </c>
      <c r="D63" s="328">
        <f>SUM(D64:D69)</f>
        <v>450</v>
      </c>
      <c r="E63" s="328">
        <f t="shared" si="0"/>
        <v>-137.60000000000002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9" t="s">
        <v>89</v>
      </c>
      <c r="C64" s="327"/>
      <c r="D64" s="328">
        <f>+'Dramakan hosqer'!C74</f>
        <v>0</v>
      </c>
      <c r="E64" s="328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9" t="s">
        <v>90</v>
      </c>
      <c r="C65" s="327">
        <v>400</v>
      </c>
      <c r="D65" s="328">
        <f>+'Dramakan hosqer'!C75</f>
        <v>395</v>
      </c>
      <c r="E65" s="328">
        <f>D65-C65</f>
        <v>-5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5.75" customHeight="1">
      <c r="A66" s="90">
        <v>1.3</v>
      </c>
      <c r="B66" s="339" t="s">
        <v>91</v>
      </c>
      <c r="C66" s="327">
        <v>187.6</v>
      </c>
      <c r="D66" s="328">
        <f>+'Dramakan hosqer'!C76</f>
        <v>55</v>
      </c>
      <c r="E66" s="328">
        <f t="shared" si="1"/>
        <v>-132.6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9" t="s">
        <v>67</v>
      </c>
      <c r="C67" s="327"/>
      <c r="D67" s="328">
        <f>+'Dramakan hosqer'!C77</f>
        <v>0</v>
      </c>
      <c r="E67" s="328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40" t="s">
        <v>68</v>
      </c>
      <c r="C68" s="327"/>
      <c r="D68" s="327">
        <f>+'Dramakan hosqer'!C78</f>
        <v>0</v>
      </c>
      <c r="E68" s="327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8"/>
      <c r="G69" s="496" t="s">
        <v>127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9" t="s">
        <v>93</v>
      </c>
      <c r="C70" s="328">
        <f>SUM(C71:C73)</f>
        <v>0</v>
      </c>
      <c r="D70" s="328">
        <f>SUM(D71:D73)</f>
        <v>0</v>
      </c>
      <c r="E70" s="327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8" t="s">
        <v>64</v>
      </c>
      <c r="C71" s="327"/>
      <c r="D71" s="328">
        <f>+'Dramakan hosqer'!C81</f>
        <v>0</v>
      </c>
      <c r="E71" s="328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8" t="s">
        <v>63</v>
      </c>
      <c r="C72" s="327"/>
      <c r="D72" s="328">
        <f>+'Dramakan hosqer'!C82</f>
        <v>0</v>
      </c>
      <c r="E72" s="328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60</v>
      </c>
      <c r="B74" s="14" t="s">
        <v>156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3" t="str">
        <f>+'Dramakan hosqer'!B85</f>
        <v>Սննդի գծով</v>
      </c>
      <c r="C75" s="327"/>
      <c r="D75" s="328">
        <f>+'Dramakan hosqer'!C85</f>
        <v>0</v>
      </c>
      <c r="E75" s="327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>
      <c r="A76" s="90">
        <v>2</v>
      </c>
      <c r="B76" s="333" t="s">
        <v>281</v>
      </c>
      <c r="C76" s="327"/>
      <c r="D76" s="328">
        <f>+'Dramakan hosqer'!C86</f>
        <v>0</v>
      </c>
      <c r="E76" s="327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0</v>
      </c>
      <c r="D77" s="337">
        <f>D6+D7-D19</f>
        <v>8394.3000000000029</v>
      </c>
      <c r="E77" s="337">
        <f t="shared" si="1"/>
        <v>8394.3000000000029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59" t="str">
        <f>+'Ekamut-caxs'!C72</f>
        <v>Նաիրա Մկրտչյան</v>
      </c>
      <c r="E79" s="560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58" t="s">
        <v>97</v>
      </c>
      <c r="E80" s="558"/>
      <c r="F80" s="510"/>
    </row>
    <row r="81" spans="1:20" s="20" customFormat="1" ht="22.5" customHeight="1">
      <c r="A81" s="21"/>
      <c r="B81" s="44" t="s">
        <v>6</v>
      </c>
      <c r="C81" s="21"/>
      <c r="D81" s="560" t="str">
        <f>+'Ekamut-caxs'!C74</f>
        <v>Միուդա Փանոսյան</v>
      </c>
      <c r="E81" s="560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58" t="s">
        <v>97</v>
      </c>
      <c r="E82" s="558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B18" sqref="B1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1" t="s">
        <v>71</v>
      </c>
      <c r="B1" s="561"/>
      <c r="C1" s="561"/>
      <c r="D1" s="561"/>
      <c r="E1" s="56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2" t="str">
        <f>+'Ekamut-caxs'!A8:D8</f>
        <v xml:space="preserve">«Երևանի հ․98 մսուր-մանկապարտեզ» ՀՈԱԿ-ի </v>
      </c>
      <c r="B2" s="563"/>
      <c r="C2" s="563"/>
      <c r="D2" s="563"/>
      <c r="E2" s="56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4" t="s">
        <v>161</v>
      </c>
      <c r="B3" s="564"/>
      <c r="C3" s="564"/>
      <c r="D3" s="564"/>
      <c r="E3" s="56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5" t="s">
        <v>271</v>
      </c>
      <c r="B4" s="565"/>
      <c r="C4" s="565"/>
      <c r="D4" s="565"/>
      <c r="E4" s="565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151</v>
      </c>
    </row>
    <row r="6" spans="1:22" s="254" customFormat="1" ht="56.25" customHeight="1">
      <c r="A6" s="250" t="s">
        <v>3</v>
      </c>
      <c r="B6" s="251" t="s">
        <v>162</v>
      </c>
      <c r="C6" s="250" t="s">
        <v>163</v>
      </c>
      <c r="D6" s="250" t="s">
        <v>164</v>
      </c>
      <c r="E6" s="252" t="s">
        <v>165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6" t="s">
        <v>166</v>
      </c>
      <c r="B7" s="567"/>
      <c r="C7" s="567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167</v>
      </c>
      <c r="C8" s="255"/>
      <c r="D8" s="257">
        <f>SUM(D9:D29)</f>
        <v>4.3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168</v>
      </c>
      <c r="C9" s="259" t="s">
        <v>169</v>
      </c>
      <c r="D9" s="32"/>
      <c r="E9" s="32"/>
    </row>
    <row r="10" spans="1:22" ht="27" customHeight="1">
      <c r="A10" s="259">
        <v>1.2</v>
      </c>
      <c r="B10" s="260" t="s">
        <v>170</v>
      </c>
      <c r="C10" s="259" t="s">
        <v>171</v>
      </c>
      <c r="D10" s="32"/>
      <c r="E10" s="32"/>
    </row>
    <row r="11" spans="1:22" ht="27" customHeight="1">
      <c r="A11" s="259">
        <v>1.3</v>
      </c>
      <c r="B11" s="260" t="s">
        <v>172</v>
      </c>
      <c r="C11" s="259" t="s">
        <v>173</v>
      </c>
      <c r="D11" s="32">
        <v>4.3</v>
      </c>
      <c r="E11" s="32"/>
    </row>
    <row r="12" spans="1:22" ht="27" customHeight="1">
      <c r="A12" s="259">
        <v>1.4</v>
      </c>
      <c r="B12" s="261" t="s">
        <v>174</v>
      </c>
      <c r="C12" s="262" t="s">
        <v>175</v>
      </c>
      <c r="D12" s="32"/>
      <c r="E12" s="32"/>
    </row>
    <row r="13" spans="1:22" ht="27" customHeight="1">
      <c r="A13" s="259">
        <v>1.5</v>
      </c>
      <c r="B13" s="261"/>
      <c r="C13" s="259" t="s">
        <v>176</v>
      </c>
      <c r="D13" s="32"/>
      <c r="E13" s="32"/>
    </row>
    <row r="14" spans="1:22" ht="18" customHeight="1">
      <c r="A14" s="259">
        <v>1.6</v>
      </c>
      <c r="B14" s="260" t="s">
        <v>228</v>
      </c>
      <c r="C14" s="259" t="s">
        <v>177</v>
      </c>
      <c r="D14" s="32"/>
      <c r="E14" s="32"/>
    </row>
    <row r="15" spans="1:22" ht="33.75" customHeight="1">
      <c r="A15" s="259">
        <v>1.7</v>
      </c>
      <c r="B15" s="261"/>
      <c r="C15" s="259" t="s">
        <v>200</v>
      </c>
      <c r="D15" s="32"/>
      <c r="E15" s="32"/>
    </row>
    <row r="16" spans="1:22" ht="22.5" customHeight="1">
      <c r="A16" s="259">
        <v>1.8</v>
      </c>
      <c r="B16" s="261"/>
      <c r="C16" s="263" t="s">
        <v>199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178</v>
      </c>
      <c r="C23" s="259" t="s">
        <v>39</v>
      </c>
      <c r="D23" s="32"/>
      <c r="E23" s="32"/>
    </row>
    <row r="24" spans="1:22" ht="27.75" customHeight="1">
      <c r="A24" s="259">
        <v>2.6</v>
      </c>
      <c r="B24" s="261" t="s">
        <v>178</v>
      </c>
      <c r="C24" s="259" t="s">
        <v>52</v>
      </c>
      <c r="D24" s="32"/>
      <c r="E24" s="32"/>
    </row>
    <row r="25" spans="1:22" ht="27.75" customHeight="1">
      <c r="A25" s="259">
        <v>2.7</v>
      </c>
      <c r="B25" s="261" t="s">
        <v>178</v>
      </c>
      <c r="C25" s="259" t="s">
        <v>179</v>
      </c>
      <c r="D25" s="32"/>
      <c r="E25" s="32"/>
    </row>
    <row r="26" spans="1:22" ht="27.75" customHeight="1">
      <c r="A26" s="259">
        <v>2.8</v>
      </c>
      <c r="B26" s="261" t="s">
        <v>178</v>
      </c>
      <c r="C26" s="259" t="s">
        <v>180</v>
      </c>
      <c r="D26" s="32"/>
      <c r="E26" s="32"/>
    </row>
    <row r="27" spans="1:22" ht="27" customHeight="1">
      <c r="A27" s="259">
        <v>2.9</v>
      </c>
      <c r="B27" s="260" t="s">
        <v>181</v>
      </c>
      <c r="C27" s="259" t="s">
        <v>182</v>
      </c>
      <c r="D27" s="32"/>
      <c r="E27" s="32"/>
    </row>
    <row r="28" spans="1:22" ht="26.25" customHeight="1">
      <c r="A28" s="265">
        <v>2.1</v>
      </c>
      <c r="B28" s="261" t="s">
        <v>183</v>
      </c>
      <c r="C28" s="259" t="s">
        <v>184</v>
      </c>
      <c r="D28" s="32"/>
      <c r="E28" s="32"/>
    </row>
    <row r="29" spans="1:22" ht="26.25" customHeight="1">
      <c r="A29" s="265">
        <v>2.11</v>
      </c>
      <c r="B29" s="261"/>
      <c r="C29" s="263" t="s">
        <v>185</v>
      </c>
      <c r="D29" s="32"/>
      <c r="E29" s="32"/>
    </row>
    <row r="30" spans="1:22" s="267" customFormat="1" ht="34.5" customHeight="1">
      <c r="A30" s="255">
        <v>2</v>
      </c>
      <c r="B30" s="266" t="s">
        <v>186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187</v>
      </c>
      <c r="D31" s="32"/>
      <c r="E31" s="32"/>
    </row>
    <row r="32" spans="1:22" ht="21" customHeight="1">
      <c r="A32" s="259">
        <v>2.2000000000000002</v>
      </c>
      <c r="B32" s="261" t="s">
        <v>188</v>
      </c>
      <c r="C32" s="259" t="s">
        <v>189</v>
      </c>
      <c r="D32" s="32"/>
      <c r="E32" s="32"/>
    </row>
    <row r="33" spans="1:22" ht="26.25" customHeight="1">
      <c r="A33" s="259">
        <v>2.2999999999999998</v>
      </c>
      <c r="B33" s="261" t="s">
        <v>188</v>
      </c>
      <c r="C33" s="259" t="s">
        <v>190</v>
      </c>
      <c r="D33" s="32"/>
      <c r="E33" s="268"/>
    </row>
    <row r="34" spans="1:22" s="273" customFormat="1" ht="21.75" customHeight="1">
      <c r="A34" s="78"/>
      <c r="B34" s="269" t="s">
        <v>73</v>
      </c>
      <c r="C34" s="270"/>
      <c r="D34" s="271">
        <f>D8+D30</f>
        <v>4.3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6" t="s">
        <v>191</v>
      </c>
      <c r="B35" s="567"/>
      <c r="C35" s="567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168</v>
      </c>
      <c r="C36" s="259" t="s">
        <v>169</v>
      </c>
      <c r="D36" s="375">
        <v>25.5</v>
      </c>
      <c r="E36" s="32"/>
    </row>
    <row r="37" spans="1:22" ht="21" customHeight="1">
      <c r="A37" s="259">
        <v>1.2</v>
      </c>
      <c r="B37" s="260" t="s">
        <v>170</v>
      </c>
      <c r="C37" s="259" t="s">
        <v>171</v>
      </c>
      <c r="D37" s="375">
        <v>14.8</v>
      </c>
      <c r="E37" s="32"/>
    </row>
    <row r="38" spans="1:22" ht="21" customHeight="1">
      <c r="A38" s="259">
        <v>1.3</v>
      </c>
      <c r="B38" s="260" t="s">
        <v>172</v>
      </c>
      <c r="C38" s="259" t="s">
        <v>173</v>
      </c>
      <c r="D38" s="32"/>
      <c r="E38" s="32"/>
    </row>
    <row r="39" spans="1:22" ht="21" customHeight="1">
      <c r="A39" s="259">
        <v>1.4</v>
      </c>
      <c r="B39" s="261" t="s">
        <v>174</v>
      </c>
      <c r="C39" s="262" t="s">
        <v>175</v>
      </c>
      <c r="D39" s="32"/>
      <c r="E39" s="32"/>
    </row>
    <row r="40" spans="1:22" ht="21" customHeight="1">
      <c r="A40" s="259">
        <v>1.5</v>
      </c>
      <c r="B40" s="261"/>
      <c r="C40" s="259" t="s">
        <v>176</v>
      </c>
      <c r="D40" s="32"/>
      <c r="E40" s="32"/>
    </row>
    <row r="41" spans="1:22" ht="20.25" customHeight="1">
      <c r="A41" s="259">
        <v>1.6</v>
      </c>
      <c r="B41" s="260" t="s">
        <v>228</v>
      </c>
      <c r="C41" s="259" t="s">
        <v>177</v>
      </c>
      <c r="D41" s="32">
        <v>4.8</v>
      </c>
      <c r="E41" s="32"/>
    </row>
    <row r="42" spans="1:22" ht="33.75" customHeight="1">
      <c r="A42" s="259">
        <v>1.7</v>
      </c>
      <c r="B42" s="261"/>
      <c r="C42" s="259" t="s">
        <v>200</v>
      </c>
      <c r="D42" s="32">
        <v>16.3</v>
      </c>
      <c r="E42" s="32"/>
    </row>
    <row r="43" spans="1:22" ht="23.25" customHeight="1">
      <c r="A43" s="259">
        <v>1.8</v>
      </c>
      <c r="B43" s="261"/>
      <c r="C43" s="263" t="s">
        <v>199</v>
      </c>
      <c r="D43" s="32"/>
      <c r="E43" s="32"/>
    </row>
    <row r="44" spans="1:22" ht="23.25" customHeight="1">
      <c r="A44" s="259">
        <v>1.9</v>
      </c>
      <c r="B44" s="261"/>
      <c r="C44" s="263" t="s">
        <v>277</v>
      </c>
      <c r="D44" s="32">
        <v>21.4</v>
      </c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178</v>
      </c>
      <c r="C47" s="259" t="s">
        <v>39</v>
      </c>
      <c r="D47" s="32"/>
      <c r="E47" s="32"/>
    </row>
    <row r="48" spans="1:22" ht="21" customHeight="1">
      <c r="A48" s="259">
        <v>2.2999999999999998</v>
      </c>
      <c r="B48" s="261" t="s">
        <v>178</v>
      </c>
      <c r="C48" s="259" t="s">
        <v>52</v>
      </c>
      <c r="D48" s="32"/>
      <c r="E48" s="32"/>
    </row>
    <row r="49" spans="1:22" ht="21" customHeight="1">
      <c r="A49" s="259">
        <v>2.4</v>
      </c>
      <c r="B49" s="261" t="s">
        <v>178</v>
      </c>
      <c r="C49" s="259" t="s">
        <v>179</v>
      </c>
      <c r="D49" s="32"/>
      <c r="E49" s="32"/>
    </row>
    <row r="50" spans="1:22" ht="24" customHeight="1">
      <c r="A50" s="259">
        <v>2.5</v>
      </c>
      <c r="B50" s="261" t="s">
        <v>178</v>
      </c>
      <c r="C50" s="259" t="s">
        <v>180</v>
      </c>
      <c r="D50" s="32"/>
      <c r="E50" s="32"/>
    </row>
    <row r="51" spans="1:22" ht="24" customHeight="1">
      <c r="A51" s="259">
        <v>2.6</v>
      </c>
      <c r="B51" s="260" t="s">
        <v>181</v>
      </c>
      <c r="C51" s="259" t="s">
        <v>182</v>
      </c>
      <c r="D51" s="32"/>
      <c r="E51" s="32"/>
    </row>
    <row r="52" spans="1:22" ht="24" customHeight="1">
      <c r="A52" s="259">
        <v>2.7</v>
      </c>
      <c r="B52" s="261" t="s">
        <v>183</v>
      </c>
      <c r="C52" s="259" t="s">
        <v>184</v>
      </c>
      <c r="D52" s="32"/>
      <c r="E52" s="32"/>
    </row>
    <row r="53" spans="1:22" ht="24" customHeight="1">
      <c r="A53" s="259">
        <v>2.8</v>
      </c>
      <c r="B53" s="261"/>
      <c r="C53" s="263" t="s">
        <v>185</v>
      </c>
      <c r="D53" s="32"/>
      <c r="E53" s="32"/>
    </row>
    <row r="54" spans="1:22" s="248" customFormat="1" ht="33" customHeight="1">
      <c r="A54" s="259"/>
      <c r="B54" s="256" t="s">
        <v>192</v>
      </c>
      <c r="C54" s="31"/>
      <c r="D54" s="257">
        <f>SUM(D55:D58)</f>
        <v>112.4</v>
      </c>
      <c r="E54" s="32"/>
      <c r="F54" s="408">
        <f>SUM(D36:D53)</f>
        <v>82.799999999999983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198</v>
      </c>
      <c r="D55" s="376">
        <v>112.4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187</v>
      </c>
      <c r="D56" s="32"/>
      <c r="E56" s="259"/>
    </row>
    <row r="57" spans="1:22" ht="24.75" customHeight="1">
      <c r="A57" s="259">
        <v>1.3</v>
      </c>
      <c r="B57" s="261" t="s">
        <v>183</v>
      </c>
      <c r="C57" s="259" t="s">
        <v>189</v>
      </c>
      <c r="D57" s="32"/>
      <c r="E57" s="32"/>
    </row>
    <row r="58" spans="1:22" ht="24.75" customHeight="1">
      <c r="A58" s="259">
        <v>1.4</v>
      </c>
      <c r="B58" s="261" t="s">
        <v>183</v>
      </c>
      <c r="C58" s="259" t="s">
        <v>190</v>
      </c>
      <c r="D58" s="32"/>
      <c r="E58" s="32"/>
    </row>
    <row r="59" spans="1:22" s="241" customFormat="1" ht="29.25" customHeight="1">
      <c r="A59" s="275"/>
      <c r="B59" s="269" t="s">
        <v>73</v>
      </c>
      <c r="C59" s="276"/>
      <c r="D59" s="277">
        <f>SUM(D36:D54)</f>
        <v>195.2</v>
      </c>
      <c r="E59" s="278"/>
      <c r="F59" s="511">
        <f>+D59-D54</f>
        <v>82.799999999999983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193</v>
      </c>
    </row>
    <row r="62" spans="1:22" ht="59.25" customHeight="1">
      <c r="A62" s="280">
        <v>1</v>
      </c>
      <c r="B62" s="281" t="s">
        <v>254</v>
      </c>
      <c r="C62" s="277">
        <f>+'Dramakan hosqer'!C13</f>
        <v>488</v>
      </c>
      <c r="D62" s="568" t="s">
        <v>194</v>
      </c>
      <c r="E62" s="569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70" t="str">
        <f>+'Ekamut-caxs'!C72</f>
        <v>Նաիրա Մկրտչյան</v>
      </c>
      <c r="E64" s="57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71" t="s">
        <v>97</v>
      </c>
      <c r="E65" s="57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70" t="str">
        <f>+'Ekamut-caxs'!C74</f>
        <v>Միուդա Փանոսյան</v>
      </c>
      <c r="E66" s="57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71" t="s">
        <v>97</v>
      </c>
      <c r="E67" s="57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18" sqref="B1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5" t="s">
        <v>71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</row>
    <row r="2" spans="1:14" s="22" customFormat="1" ht="25.5" customHeight="1">
      <c r="A2" s="546" t="str">
        <f>+'Ekamut-caxs'!A8</f>
        <v xml:space="preserve">«Երևանի հ․98 մսուր-մանկապարտեզ» ՀՈԱԿ-ի 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</row>
    <row r="3" spans="1:14" ht="25.5" customHeight="1">
      <c r="A3" s="576" t="s">
        <v>255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4" ht="21" customHeight="1" thickBot="1">
      <c r="M4" s="417" t="s">
        <v>0</v>
      </c>
    </row>
    <row r="5" spans="1:14" ht="33.75" customHeight="1">
      <c r="A5" s="582" t="s">
        <v>157</v>
      </c>
      <c r="B5" s="584" t="s">
        <v>72</v>
      </c>
      <c r="C5" s="586" t="s">
        <v>236</v>
      </c>
      <c r="D5" s="577" t="s">
        <v>210</v>
      </c>
      <c r="E5" s="578"/>
      <c r="F5" s="578"/>
      <c r="G5" s="578"/>
      <c r="H5" s="578"/>
      <c r="I5" s="578"/>
      <c r="J5" s="578"/>
      <c r="K5" s="578"/>
      <c r="L5" s="579"/>
      <c r="M5" s="580" t="s">
        <v>160</v>
      </c>
    </row>
    <row r="6" spans="1:14" ht="79.5" customHeight="1">
      <c r="A6" s="583"/>
      <c r="B6" s="585"/>
      <c r="C6" s="587"/>
      <c r="D6" s="418" t="s">
        <v>229</v>
      </c>
      <c r="E6" s="419" t="s">
        <v>241</v>
      </c>
      <c r="F6" s="419" t="s">
        <v>242</v>
      </c>
      <c r="G6" s="419" t="s">
        <v>158</v>
      </c>
      <c r="H6" s="419" t="s">
        <v>213</v>
      </c>
      <c r="I6" s="419" t="s">
        <v>212</v>
      </c>
      <c r="J6" s="419" t="s">
        <v>122</v>
      </c>
      <c r="K6" s="420" t="s">
        <v>268</v>
      </c>
      <c r="L6" s="421" t="s">
        <v>211</v>
      </c>
      <c r="M6" s="581"/>
    </row>
    <row r="7" spans="1:14" ht="27.75" customHeight="1">
      <c r="A7" s="418">
        <v>1</v>
      </c>
      <c r="B7" s="422" t="s">
        <v>220</v>
      </c>
      <c r="C7" s="423">
        <v>36275.4</v>
      </c>
      <c r="D7" s="424">
        <v>6753.4</v>
      </c>
      <c r="E7" s="425">
        <v>748.8</v>
      </c>
      <c r="F7" s="533">
        <v>116.4</v>
      </c>
      <c r="G7" s="533">
        <v>111.1</v>
      </c>
      <c r="H7" s="425">
        <v>187</v>
      </c>
      <c r="I7" s="425">
        <v>93.6</v>
      </c>
      <c r="J7" s="425">
        <v>0</v>
      </c>
      <c r="K7" s="425"/>
      <c r="L7" s="426"/>
      <c r="M7" s="427">
        <f>ROUND(SUM(C7:L7),1)</f>
        <v>44285.7</v>
      </c>
    </row>
    <row r="8" spans="1:14" ht="28.5" customHeight="1">
      <c r="A8" s="418">
        <v>1.1000000000000001</v>
      </c>
      <c r="B8" s="428" t="s">
        <v>122</v>
      </c>
      <c r="C8" s="429">
        <v>230.4</v>
      </c>
      <c r="D8" s="430" t="s">
        <v>202</v>
      </c>
      <c r="E8" s="431" t="s">
        <v>202</v>
      </c>
      <c r="F8" s="431" t="s">
        <v>202</v>
      </c>
      <c r="G8" s="431" t="s">
        <v>202</v>
      </c>
      <c r="H8" s="431" t="s">
        <v>202</v>
      </c>
      <c r="I8" s="431" t="s">
        <v>202</v>
      </c>
      <c r="J8" s="431" t="s">
        <v>202</v>
      </c>
      <c r="K8" s="431" t="s">
        <v>202</v>
      </c>
      <c r="L8" s="432" t="s">
        <v>202</v>
      </c>
      <c r="M8" s="433" t="s">
        <v>202</v>
      </c>
    </row>
    <row r="9" spans="1:14" ht="30" customHeight="1">
      <c r="A9" s="418">
        <v>1.2</v>
      </c>
      <c r="B9" s="428" t="s">
        <v>211</v>
      </c>
      <c r="C9" s="429">
        <v>0</v>
      </c>
      <c r="D9" s="430" t="s">
        <v>202</v>
      </c>
      <c r="E9" s="431" t="s">
        <v>202</v>
      </c>
      <c r="F9" s="431" t="s">
        <v>202</v>
      </c>
      <c r="G9" s="431" t="s">
        <v>202</v>
      </c>
      <c r="H9" s="431" t="s">
        <v>202</v>
      </c>
      <c r="I9" s="431" t="s">
        <v>202</v>
      </c>
      <c r="J9" s="431" t="s">
        <v>202</v>
      </c>
      <c r="K9" s="431" t="s">
        <v>202</v>
      </c>
      <c r="L9" s="432" t="s">
        <v>202</v>
      </c>
      <c r="M9" s="433" t="s">
        <v>202</v>
      </c>
    </row>
    <row r="10" spans="1:14" ht="35.25" customHeight="1">
      <c r="A10" s="418">
        <v>2</v>
      </c>
      <c r="B10" s="512" t="s">
        <v>94</v>
      </c>
      <c r="C10" s="434">
        <v>90</v>
      </c>
      <c r="D10" s="424">
        <v>12</v>
      </c>
      <c r="E10" s="431" t="s">
        <v>202</v>
      </c>
      <c r="F10" s="431" t="s">
        <v>202</v>
      </c>
      <c r="G10" s="431" t="s">
        <v>202</v>
      </c>
      <c r="H10" s="431" t="s">
        <v>202</v>
      </c>
      <c r="I10" s="431" t="s">
        <v>202</v>
      </c>
      <c r="J10" s="431" t="s">
        <v>202</v>
      </c>
      <c r="K10" s="431" t="s">
        <v>202</v>
      </c>
      <c r="L10" s="432" t="s">
        <v>202</v>
      </c>
      <c r="M10" s="427">
        <f>ROUND(SUM(C10:L10),1)</f>
        <v>102</v>
      </c>
    </row>
    <row r="11" spans="1:14" s="442" customFormat="1" ht="34.5" customHeight="1" thickBot="1">
      <c r="A11" s="435"/>
      <c r="B11" s="436" t="s">
        <v>73</v>
      </c>
      <c r="C11" s="437" t="s">
        <v>202</v>
      </c>
      <c r="D11" s="438" t="s">
        <v>202</v>
      </c>
      <c r="E11" s="439" t="s">
        <v>202</v>
      </c>
      <c r="F11" s="439" t="s">
        <v>202</v>
      </c>
      <c r="G11" s="439" t="s">
        <v>202</v>
      </c>
      <c r="H11" s="439" t="s">
        <v>202</v>
      </c>
      <c r="I11" s="439" t="s">
        <v>202</v>
      </c>
      <c r="J11" s="439" t="s">
        <v>202</v>
      </c>
      <c r="K11" s="439" t="s">
        <v>202</v>
      </c>
      <c r="L11" s="440" t="s">
        <v>202</v>
      </c>
      <c r="M11" s="441">
        <f>ROUND(SUM(M7:M10),1)</f>
        <v>44387.7</v>
      </c>
    </row>
    <row r="12" spans="1:14" s="442" customFormat="1" ht="34.5" customHeight="1">
      <c r="A12" s="443"/>
      <c r="B12" s="444"/>
      <c r="C12" s="415"/>
      <c r="D12" s="445">
        <v>3376.721</v>
      </c>
      <c r="E12" s="541">
        <f>+D12*2</f>
        <v>6753.442</v>
      </c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90"/>
      <c r="L13" s="590"/>
      <c r="M13" s="455"/>
    </row>
    <row r="14" spans="1:14" s="443" customFormat="1" ht="69" customHeight="1">
      <c r="B14" s="572" t="s">
        <v>216</v>
      </c>
      <c r="C14" s="573"/>
      <c r="D14" s="574"/>
      <c r="G14" s="452"/>
      <c r="H14" s="452"/>
      <c r="I14" s="572" t="s">
        <v>215</v>
      </c>
      <c r="J14" s="574"/>
      <c r="K14" s="452"/>
      <c r="L14" s="452"/>
      <c r="M14" s="452"/>
    </row>
    <row r="15" spans="1:14" s="443" customFormat="1" ht="48" customHeight="1">
      <c r="B15" s="456" t="s">
        <v>197</v>
      </c>
      <c r="C15" s="457" t="s">
        <v>243</v>
      </c>
      <c r="D15" s="457" t="s">
        <v>244</v>
      </c>
      <c r="G15" s="458"/>
      <c r="H15" s="459"/>
      <c r="I15" s="456" t="s">
        <v>197</v>
      </c>
      <c r="J15" s="457" t="s">
        <v>214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91" t="str">
        <f>+'Ekamut-caxs'!C72</f>
        <v>Նաիրա Մկրտչյան</v>
      </c>
      <c r="I19" s="591"/>
      <c r="J19" s="591"/>
      <c r="K19" s="478"/>
      <c r="L19" s="473"/>
      <c r="M19" s="473"/>
    </row>
    <row r="20" spans="1:13" s="479" customFormat="1" ht="17.25" customHeight="1">
      <c r="B20" s="480"/>
      <c r="C20" s="480"/>
      <c r="E20" s="481" t="s">
        <v>96</v>
      </c>
      <c r="F20" s="482"/>
      <c r="G20" s="483"/>
      <c r="H20" s="589" t="s">
        <v>97</v>
      </c>
      <c r="I20" s="589"/>
      <c r="J20" s="589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88" t="str">
        <f>+'Ekamut-caxs'!C74</f>
        <v>Միուդա Փանոսյան</v>
      </c>
      <c r="I21" s="588"/>
      <c r="J21" s="588"/>
      <c r="K21" s="487"/>
    </row>
    <row r="22" spans="1:13" s="479" customFormat="1" ht="18.75" customHeight="1">
      <c r="E22" s="481" t="s">
        <v>96</v>
      </c>
      <c r="F22" s="482"/>
      <c r="G22" s="483"/>
      <c r="H22" s="589" t="s">
        <v>97</v>
      </c>
      <c r="I22" s="589"/>
      <c r="J22" s="589"/>
      <c r="K22" s="482"/>
    </row>
    <row r="23" spans="1:13" s="488" customFormat="1" ht="15.6">
      <c r="D23" s="489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0" zoomScale="106" zoomScaleSheetLayoutView="106" workbookViewId="0">
      <selection activeCell="B18" sqref="B18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5.88671875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599" t="s">
        <v>71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</row>
    <row r="2" spans="1:13" s="164" customFormat="1" ht="21.75" customHeight="1">
      <c r="A2" s="600" t="str">
        <f>+'Ekamut-caxs'!A8:D8</f>
        <v xml:space="preserve">«Երևանի հ․98 մսուր-մանկապարտեզ»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</row>
    <row r="3" spans="1:13" s="164" customFormat="1" ht="21" customHeight="1">
      <c r="A3" s="600" t="s">
        <v>98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</row>
    <row r="4" spans="1:13" ht="21" customHeight="1" thickBot="1"/>
    <row r="5" spans="1:13" s="172" customFormat="1" ht="24.75" customHeight="1">
      <c r="A5" s="602" t="s">
        <v>119</v>
      </c>
      <c r="B5" s="604" t="s">
        <v>99</v>
      </c>
      <c r="C5" s="596" t="s">
        <v>100</v>
      </c>
      <c r="D5" s="597"/>
      <c r="E5" s="597"/>
      <c r="F5" s="598"/>
      <c r="G5" s="606" t="s">
        <v>101</v>
      </c>
      <c r="H5" s="606"/>
      <c r="I5" s="606"/>
      <c r="J5" s="606"/>
      <c r="K5" s="596" t="s">
        <v>148</v>
      </c>
      <c r="L5" s="597"/>
      <c r="M5" s="598"/>
    </row>
    <row r="6" spans="1:13" s="176" customFormat="1" ht="51" customHeight="1">
      <c r="A6" s="603"/>
      <c r="B6" s="605"/>
      <c r="C6" s="173" t="s">
        <v>232</v>
      </c>
      <c r="D6" s="174" t="s">
        <v>233</v>
      </c>
      <c r="E6" s="174" t="s">
        <v>256</v>
      </c>
      <c r="F6" s="175" t="s">
        <v>257</v>
      </c>
      <c r="G6" s="174" t="s">
        <v>235</v>
      </c>
      <c r="H6" s="224" t="s">
        <v>233</v>
      </c>
      <c r="I6" s="174" t="s">
        <v>258</v>
      </c>
      <c r="J6" s="224" t="s">
        <v>257</v>
      </c>
      <c r="K6" s="174" t="s">
        <v>232</v>
      </c>
      <c r="L6" s="174" t="s">
        <v>256</v>
      </c>
      <c r="M6" s="175" t="s">
        <v>257</v>
      </c>
    </row>
    <row r="7" spans="1:13" ht="19.5" customHeight="1">
      <c r="A7" s="166">
        <v>1</v>
      </c>
      <c r="B7" s="231" t="s">
        <v>102</v>
      </c>
      <c r="C7" s="318" t="s">
        <v>234</v>
      </c>
      <c r="D7" s="309" t="s">
        <v>234</v>
      </c>
      <c r="E7" s="321">
        <v>3409</v>
      </c>
      <c r="F7" s="311">
        <v>473851</v>
      </c>
      <c r="G7" s="324" t="s">
        <v>234</v>
      </c>
      <c r="H7" s="309" t="s">
        <v>234</v>
      </c>
      <c r="I7" s="321">
        <v>4698</v>
      </c>
      <c r="J7" s="312">
        <v>216924</v>
      </c>
      <c r="K7" s="372" t="s">
        <v>234</v>
      </c>
      <c r="L7" s="321">
        <v>115</v>
      </c>
      <c r="M7" s="313">
        <f>+L7*200.47</f>
        <v>23054.05</v>
      </c>
    </row>
    <row r="8" spans="1:13" ht="19.5" customHeight="1">
      <c r="A8" s="166">
        <v>2</v>
      </c>
      <c r="B8" s="231" t="s">
        <v>103</v>
      </c>
      <c r="C8" s="318" t="s">
        <v>234</v>
      </c>
      <c r="D8" s="309" t="s">
        <v>234</v>
      </c>
      <c r="E8" s="321">
        <v>2391</v>
      </c>
      <c r="F8" s="311">
        <v>332349</v>
      </c>
      <c r="G8" s="324" t="s">
        <v>234</v>
      </c>
      <c r="H8" s="309" t="s">
        <v>234</v>
      </c>
      <c r="I8" s="321">
        <v>4585</v>
      </c>
      <c r="J8" s="312">
        <v>238141</v>
      </c>
      <c r="K8" s="372" t="s">
        <v>234</v>
      </c>
      <c r="L8" s="321">
        <v>110</v>
      </c>
      <c r="M8" s="313">
        <f t="shared" ref="M8:M18" si="0">+L8*200.47</f>
        <v>22051.7</v>
      </c>
    </row>
    <row r="9" spans="1:13" ht="19.5" customHeight="1">
      <c r="A9" s="166">
        <v>3</v>
      </c>
      <c r="B9" s="231" t="s">
        <v>104</v>
      </c>
      <c r="C9" s="318" t="s">
        <v>234</v>
      </c>
      <c r="D9" s="309" t="s">
        <v>234</v>
      </c>
      <c r="E9" s="321">
        <v>2376</v>
      </c>
      <c r="F9" s="311">
        <v>330264</v>
      </c>
      <c r="G9" s="324" t="s">
        <v>234</v>
      </c>
      <c r="H9" s="309" t="s">
        <v>234</v>
      </c>
      <c r="I9" s="321">
        <v>4956</v>
      </c>
      <c r="J9" s="312">
        <v>258411</v>
      </c>
      <c r="K9" s="372" t="s">
        <v>234</v>
      </c>
      <c r="L9" s="321">
        <v>190</v>
      </c>
      <c r="M9" s="313">
        <f t="shared" si="0"/>
        <v>38089.300000000003</v>
      </c>
    </row>
    <row r="10" spans="1:13" ht="19.5" customHeight="1">
      <c r="A10" s="166">
        <v>4</v>
      </c>
      <c r="B10" s="231" t="s">
        <v>105</v>
      </c>
      <c r="C10" s="319" t="s">
        <v>234</v>
      </c>
      <c r="D10" s="310" t="s">
        <v>234</v>
      </c>
      <c r="E10" s="321">
        <v>235</v>
      </c>
      <c r="F10" s="311">
        <v>33769.5</v>
      </c>
      <c r="G10" s="324" t="s">
        <v>234</v>
      </c>
      <c r="H10" s="314" t="s">
        <v>234</v>
      </c>
      <c r="I10" s="321">
        <v>3947</v>
      </c>
      <c r="J10" s="312">
        <v>207741</v>
      </c>
      <c r="K10" s="372" t="s">
        <v>234</v>
      </c>
      <c r="L10" s="321">
        <v>162</v>
      </c>
      <c r="M10" s="313">
        <f t="shared" si="0"/>
        <v>32476.14</v>
      </c>
    </row>
    <row r="11" spans="1:13" ht="19.5" customHeight="1">
      <c r="A11" s="166">
        <v>5</v>
      </c>
      <c r="B11" s="231" t="s">
        <v>106</v>
      </c>
      <c r="C11" s="319" t="s">
        <v>234</v>
      </c>
      <c r="D11" s="310" t="s">
        <v>234</v>
      </c>
      <c r="E11" s="321"/>
      <c r="F11" s="311"/>
      <c r="G11" s="324" t="s">
        <v>234</v>
      </c>
      <c r="H11" s="314" t="s">
        <v>234</v>
      </c>
      <c r="I11" s="321">
        <v>3767</v>
      </c>
      <c r="J11" s="312">
        <v>198430</v>
      </c>
      <c r="K11" s="372" t="s">
        <v>234</v>
      </c>
      <c r="L11" s="321">
        <v>161</v>
      </c>
      <c r="M11" s="313">
        <f t="shared" si="0"/>
        <v>32275.67</v>
      </c>
    </row>
    <row r="12" spans="1:13" ht="19.5" customHeight="1">
      <c r="A12" s="166">
        <v>6</v>
      </c>
      <c r="B12" s="231" t="s">
        <v>107</v>
      </c>
      <c r="C12" s="319" t="s">
        <v>234</v>
      </c>
      <c r="D12" s="310" t="s">
        <v>234</v>
      </c>
      <c r="E12" s="321"/>
      <c r="F12" s="311"/>
      <c r="G12" s="324" t="s">
        <v>234</v>
      </c>
      <c r="H12" s="314" t="s">
        <v>234</v>
      </c>
      <c r="I12" s="321">
        <v>3560</v>
      </c>
      <c r="J12" s="312">
        <v>186986</v>
      </c>
      <c r="K12" s="372" t="s">
        <v>234</v>
      </c>
      <c r="L12" s="321">
        <v>160</v>
      </c>
      <c r="M12" s="313">
        <f t="shared" si="0"/>
        <v>32075.200000000001</v>
      </c>
    </row>
    <row r="13" spans="1:13" ht="19.5" customHeight="1">
      <c r="A13" s="166">
        <v>7</v>
      </c>
      <c r="B13" s="231" t="s">
        <v>108</v>
      </c>
      <c r="C13" s="319" t="s">
        <v>234</v>
      </c>
      <c r="D13" s="310" t="s">
        <v>234</v>
      </c>
      <c r="E13" s="321"/>
      <c r="F13" s="311"/>
      <c r="G13" s="324" t="s">
        <v>234</v>
      </c>
      <c r="H13" s="314" t="s">
        <v>234</v>
      </c>
      <c r="I13" s="321">
        <v>2806</v>
      </c>
      <c r="J13" s="312">
        <v>146448</v>
      </c>
      <c r="K13" s="372" t="s">
        <v>234</v>
      </c>
      <c r="L13" s="321">
        <v>124</v>
      </c>
      <c r="M13" s="313">
        <f t="shared" si="0"/>
        <v>24858.28</v>
      </c>
    </row>
    <row r="14" spans="1:13" ht="19.5" customHeight="1">
      <c r="A14" s="166">
        <v>8</v>
      </c>
      <c r="B14" s="232" t="s">
        <v>109</v>
      </c>
      <c r="C14" s="319" t="s">
        <v>234</v>
      </c>
      <c r="D14" s="310" t="s">
        <v>234</v>
      </c>
      <c r="E14" s="321"/>
      <c r="F14" s="311"/>
      <c r="G14" s="324" t="s">
        <v>234</v>
      </c>
      <c r="H14" s="314" t="s">
        <v>234</v>
      </c>
      <c r="I14" s="321">
        <v>2846</v>
      </c>
      <c r="J14" s="312">
        <v>148397</v>
      </c>
      <c r="K14" s="372" t="s">
        <v>234</v>
      </c>
      <c r="L14" s="321">
        <v>207</v>
      </c>
      <c r="M14" s="313">
        <f t="shared" si="0"/>
        <v>41497.29</v>
      </c>
    </row>
    <row r="15" spans="1:13" ht="19.5" customHeight="1">
      <c r="A15" s="166">
        <v>9</v>
      </c>
      <c r="B15" s="232" t="s">
        <v>110</v>
      </c>
      <c r="C15" s="319" t="s">
        <v>234</v>
      </c>
      <c r="D15" s="310" t="s">
        <v>234</v>
      </c>
      <c r="E15" s="321"/>
      <c r="F15" s="311"/>
      <c r="G15" s="324" t="s">
        <v>234</v>
      </c>
      <c r="H15" s="314" t="s">
        <v>234</v>
      </c>
      <c r="I15" s="321">
        <v>3499</v>
      </c>
      <c r="J15" s="312">
        <v>183647</v>
      </c>
      <c r="K15" s="372" t="s">
        <v>234</v>
      </c>
      <c r="L15" s="321">
        <v>111</v>
      </c>
      <c r="M15" s="313">
        <f t="shared" si="0"/>
        <v>22252.17</v>
      </c>
    </row>
    <row r="16" spans="1:13" ht="19.5" customHeight="1">
      <c r="A16" s="166">
        <v>10</v>
      </c>
      <c r="B16" s="232" t="s">
        <v>111</v>
      </c>
      <c r="C16" s="319" t="s">
        <v>234</v>
      </c>
      <c r="D16" s="310" t="s">
        <v>234</v>
      </c>
      <c r="E16" s="321"/>
      <c r="F16" s="311"/>
      <c r="G16" s="323" t="s">
        <v>234</v>
      </c>
      <c r="H16" s="314" t="s">
        <v>234</v>
      </c>
      <c r="I16" s="321">
        <v>3906</v>
      </c>
      <c r="J16" s="312">
        <v>205725</v>
      </c>
      <c r="K16" s="372" t="s">
        <v>234</v>
      </c>
      <c r="L16" s="321">
        <v>245</v>
      </c>
      <c r="M16" s="313">
        <f t="shared" si="0"/>
        <v>49115.15</v>
      </c>
    </row>
    <row r="17" spans="1:13" ht="19.5" customHeight="1">
      <c r="A17" s="166">
        <v>11</v>
      </c>
      <c r="B17" s="232" t="s">
        <v>112</v>
      </c>
      <c r="C17" s="319">
        <v>2622</v>
      </c>
      <c r="D17" s="310">
        <v>364458</v>
      </c>
      <c r="E17" s="321">
        <f>+MAX(C17,E7)</f>
        <v>3409</v>
      </c>
      <c r="F17" s="311">
        <f>+E17*143.7-52400</f>
        <v>437473.3</v>
      </c>
      <c r="G17" s="319">
        <v>4665</v>
      </c>
      <c r="H17" s="314">
        <v>218159</v>
      </c>
      <c r="I17" s="321">
        <f>+MAX(G17,I7)</f>
        <v>4698</v>
      </c>
      <c r="J17" s="312">
        <f>+I17*53.48</f>
        <v>251249.03999999998</v>
      </c>
      <c r="K17" s="372">
        <v>150</v>
      </c>
      <c r="L17" s="321">
        <v>245</v>
      </c>
      <c r="M17" s="313">
        <f t="shared" si="0"/>
        <v>49115.15</v>
      </c>
    </row>
    <row r="18" spans="1:13" ht="19.5" customHeight="1">
      <c r="A18" s="166">
        <v>12</v>
      </c>
      <c r="B18" s="232" t="s">
        <v>113</v>
      </c>
      <c r="C18" s="319">
        <v>2985</v>
      </c>
      <c r="D18" s="310">
        <v>414915</v>
      </c>
      <c r="E18" s="321">
        <f>+MAX(C18,E8)</f>
        <v>2985</v>
      </c>
      <c r="F18" s="311">
        <f>+E18*143.7</f>
        <v>428944.49999999994</v>
      </c>
      <c r="G18" s="319">
        <v>4832</v>
      </c>
      <c r="H18" s="314">
        <v>225422</v>
      </c>
      <c r="I18" s="321">
        <f>+MAX(G18,I8)</f>
        <v>4832</v>
      </c>
      <c r="J18" s="312">
        <f>+I18*53.48</f>
        <v>258415.35999999999</v>
      </c>
      <c r="K18" s="372">
        <v>109</v>
      </c>
      <c r="L18" s="321">
        <v>245</v>
      </c>
      <c r="M18" s="313">
        <f t="shared" si="0"/>
        <v>49115.15</v>
      </c>
    </row>
    <row r="19" spans="1:13" ht="32.25" customHeight="1" thickBot="1">
      <c r="A19" s="233"/>
      <c r="B19" s="239" t="s">
        <v>95</v>
      </c>
      <c r="C19" s="320">
        <f t="shared" ref="C19:K19" si="1">SUM(C7:C18)</f>
        <v>5607</v>
      </c>
      <c r="D19" s="315">
        <f t="shared" si="1"/>
        <v>779373</v>
      </c>
      <c r="E19" s="322">
        <f t="shared" si="1"/>
        <v>14805</v>
      </c>
      <c r="F19" s="316">
        <f>SUM(F7:F18)</f>
        <v>2036651.3</v>
      </c>
      <c r="G19" s="325">
        <f>SUM(G7:G18)</f>
        <v>9497</v>
      </c>
      <c r="H19" s="315">
        <f>SUM(H7:H18)</f>
        <v>443581</v>
      </c>
      <c r="I19" s="322">
        <f>SUM(I7:I18)</f>
        <v>48100</v>
      </c>
      <c r="J19" s="317">
        <f>SUM(J7:J18)</f>
        <v>2500514.4</v>
      </c>
      <c r="K19" s="320">
        <f t="shared" si="1"/>
        <v>259</v>
      </c>
      <c r="L19" s="322">
        <f>SUM(L7:L18)</f>
        <v>2075</v>
      </c>
      <c r="M19" s="316">
        <f>SUM(M7:M18)</f>
        <v>415975.25000000006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2036.7</v>
      </c>
      <c r="G20" s="293"/>
      <c r="H20" s="211"/>
      <c r="I20" s="293"/>
      <c r="J20" s="211">
        <f>ROUND(J19/1000,1)</f>
        <v>2500.5</v>
      </c>
      <c r="K20" s="293"/>
      <c r="L20" s="293"/>
      <c r="M20" s="211">
        <f>ROUND(M19/1000,1)</f>
        <v>416</v>
      </c>
    </row>
    <row r="21" spans="1:13" ht="18.75" customHeight="1" thickBot="1">
      <c r="A21" s="228"/>
      <c r="B21" s="601" t="s">
        <v>206</v>
      </c>
      <c r="C21" s="601"/>
      <c r="D21" s="601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152</v>
      </c>
      <c r="C22" s="236" t="s">
        <v>153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3" ht="23.25" customHeight="1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73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154</v>
      </c>
      <c r="C27" s="315"/>
      <c r="D27" s="315"/>
      <c r="E27" s="315"/>
      <c r="F27" s="316">
        <f>+F20-F26</f>
        <v>2036.7</v>
      </c>
      <c r="G27" s="398"/>
      <c r="H27" s="315"/>
      <c r="I27" s="315"/>
      <c r="J27" s="316">
        <f>J20-J26</f>
        <v>2500.5</v>
      </c>
      <c r="K27" s="398"/>
      <c r="L27" s="315"/>
      <c r="M27" s="316">
        <f>M20-M26</f>
        <v>416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155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3"/>
      <c r="H30" s="593"/>
      <c r="I30" s="306"/>
      <c r="J30" s="595" t="str">
        <f>+'Ekamut-caxs'!C72</f>
        <v>Նաիրա Մկրտչյան</v>
      </c>
      <c r="K30" s="595"/>
      <c r="M30" s="168"/>
    </row>
    <row r="31" spans="1:13" s="164" customFormat="1">
      <c r="C31" s="171"/>
      <c r="D31" s="171"/>
      <c r="E31" s="170"/>
      <c r="F31" s="170"/>
      <c r="G31" s="594" t="s">
        <v>96</v>
      </c>
      <c r="H31" s="594"/>
      <c r="I31" s="307"/>
      <c r="J31" s="594" t="s">
        <v>114</v>
      </c>
      <c r="K31" s="594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5"/>
      <c r="H32" s="595"/>
      <c r="I32" s="181"/>
      <c r="J32" s="595" t="str">
        <f>+'Ekamut-caxs'!C74</f>
        <v>Միուդա Փանոսյան</v>
      </c>
      <c r="K32" s="595"/>
    </row>
    <row r="33" spans="3:13" s="164" customFormat="1">
      <c r="C33" s="167"/>
      <c r="D33" s="167"/>
      <c r="G33" s="594" t="s">
        <v>96</v>
      </c>
      <c r="H33" s="594"/>
      <c r="I33" s="307"/>
      <c r="J33" s="594" t="s">
        <v>114</v>
      </c>
      <c r="K33" s="594"/>
    </row>
    <row r="34" spans="3:13">
      <c r="F34" s="182" t="s">
        <v>1</v>
      </c>
    </row>
    <row r="35" spans="3:13" ht="16.5" customHeight="1">
      <c r="C35" s="165" t="s">
        <v>115</v>
      </c>
      <c r="E35" s="165" t="s">
        <v>116</v>
      </c>
      <c r="F35" s="165" t="s">
        <v>266</v>
      </c>
      <c r="I35" s="490" t="s">
        <v>117</v>
      </c>
      <c r="J35" s="491" t="s">
        <v>259</v>
      </c>
      <c r="K35" s="491"/>
      <c r="L35" s="491" t="s">
        <v>260</v>
      </c>
      <c r="M35" s="491" t="s">
        <v>261</v>
      </c>
    </row>
    <row r="36" spans="3:13" ht="16.5" customHeight="1">
      <c r="C36" s="165" t="s">
        <v>118</v>
      </c>
      <c r="E36" s="165" t="s">
        <v>116</v>
      </c>
      <c r="F36" s="165" t="s">
        <v>267</v>
      </c>
      <c r="I36" s="592" t="s">
        <v>262</v>
      </c>
      <c r="J36" s="592"/>
      <c r="K36" s="491"/>
      <c r="L36" s="592" t="s">
        <v>263</v>
      </c>
      <c r="M36" s="592"/>
    </row>
    <row r="37" spans="3:13">
      <c r="I37" s="592"/>
      <c r="J37" s="592"/>
      <c r="K37" s="491"/>
      <c r="L37" s="592"/>
      <c r="M37" s="592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topLeftCell="A4" workbookViewId="0">
      <selection activeCell="B18" sqref="B1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9" t="s">
        <v>71</v>
      </c>
      <c r="B1" s="609"/>
      <c r="C1" s="609"/>
      <c r="D1" s="609"/>
      <c r="E1" s="609"/>
    </row>
    <row r="2" spans="1:14" ht="23.25" customHeight="1">
      <c r="A2" s="610" t="str">
        <f>+'Ekamut-caxs'!A8:D8</f>
        <v xml:space="preserve">«Երևանի հ․98 մսուր-մանկապարտեզ» ՀՈԱԿ-ի </v>
      </c>
      <c r="B2" s="610"/>
      <c r="C2" s="610"/>
      <c r="D2" s="610"/>
      <c r="E2" s="610"/>
    </row>
    <row r="3" spans="1:14" ht="28.5" customHeight="1">
      <c r="A3" s="610" t="s">
        <v>264</v>
      </c>
      <c r="B3" s="610"/>
      <c r="C3" s="610"/>
      <c r="D3" s="610"/>
      <c r="E3" s="610"/>
    </row>
    <row r="5" spans="1:14">
      <c r="E5" s="377" t="s">
        <v>151</v>
      </c>
    </row>
    <row r="6" spans="1:14" ht="54" customHeight="1">
      <c r="A6" s="378" t="s">
        <v>3</v>
      </c>
      <c r="B6" s="378" t="s">
        <v>99</v>
      </c>
      <c r="C6" s="378" t="s">
        <v>217</v>
      </c>
      <c r="D6" s="378" t="s">
        <v>221</v>
      </c>
      <c r="E6" s="378" t="s">
        <v>222</v>
      </c>
    </row>
    <row r="7" spans="1:14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4" ht="24.75" customHeight="1">
      <c r="A8" s="379">
        <v>1</v>
      </c>
      <c r="B8" s="380" t="s">
        <v>231</v>
      </c>
      <c r="C8" s="353">
        <v>53358.5</v>
      </c>
      <c r="D8" s="353">
        <v>305</v>
      </c>
      <c r="E8" s="353">
        <v>11317.8</v>
      </c>
    </row>
    <row r="9" spans="1:14" s="388" customFormat="1" ht="25.5" customHeight="1">
      <c r="A9" s="384">
        <v>2</v>
      </c>
      <c r="B9" s="385" t="s">
        <v>223</v>
      </c>
      <c r="C9" s="386">
        <v>5386</v>
      </c>
      <c r="D9" s="386">
        <v>0</v>
      </c>
      <c r="E9" s="386">
        <v>1813.9</v>
      </c>
      <c r="F9" s="387" t="s">
        <v>272</v>
      </c>
      <c r="L9" s="388">
        <v>160</v>
      </c>
      <c r="M9" s="388">
        <v>162</v>
      </c>
      <c r="N9" s="388">
        <f>+M9*28+850</f>
        <v>5386</v>
      </c>
    </row>
    <row r="10" spans="1:14" s="388" customFormat="1" ht="25.5" customHeight="1">
      <c r="A10" s="384">
        <v>3</v>
      </c>
      <c r="B10" s="385" t="s">
        <v>218</v>
      </c>
      <c r="C10" s="386">
        <v>5470</v>
      </c>
      <c r="D10" s="386">
        <v>0</v>
      </c>
      <c r="E10" s="386">
        <v>1813.9</v>
      </c>
      <c r="F10" s="387" t="s">
        <v>272</v>
      </c>
      <c r="M10" s="388">
        <v>165</v>
      </c>
      <c r="N10" s="388">
        <f>+M10*28+850</f>
        <v>5470</v>
      </c>
    </row>
    <row r="11" spans="1:14" s="205" customFormat="1" ht="31.5" customHeight="1">
      <c r="A11" s="381"/>
      <c r="B11" s="382" t="s">
        <v>219</v>
      </c>
      <c r="C11" s="383">
        <f>ROUND(SUM(C8:C10),1)</f>
        <v>64214.5</v>
      </c>
      <c r="D11" s="383">
        <f t="shared" ref="D11:E11" si="0">ROUND(SUM(D8:D10),1)</f>
        <v>305</v>
      </c>
      <c r="E11" s="383">
        <f t="shared" si="0"/>
        <v>14945.6</v>
      </c>
    </row>
    <row r="12" spans="1:14">
      <c r="G12" s="529">
        <f>+E9-417.8</f>
        <v>1396.1000000000001</v>
      </c>
      <c r="I12" s="1">
        <v>170</v>
      </c>
      <c r="J12" s="1">
        <f>+I12*485*22</f>
        <v>1813900</v>
      </c>
    </row>
    <row r="13" spans="1:14" ht="51" customHeight="1">
      <c r="B13" s="611" t="s">
        <v>224</v>
      </c>
      <c r="C13" s="611"/>
      <c r="D13" s="611"/>
      <c r="E13" s="611"/>
    </row>
    <row r="18" spans="2:5" ht="20.25" customHeight="1">
      <c r="B18" s="163" t="s">
        <v>2</v>
      </c>
      <c r="C18" s="163"/>
      <c r="D18" s="612" t="str">
        <f>+'Ekamut-caxs'!C72</f>
        <v>Նաիրա Մկրտչյան</v>
      </c>
      <c r="E18" s="612"/>
    </row>
    <row r="19" spans="2:5" ht="18.75" customHeight="1">
      <c r="B19" s="163" t="s">
        <v>4</v>
      </c>
      <c r="D19" s="607" t="s">
        <v>5</v>
      </c>
      <c r="E19" s="607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08" t="str">
        <f>+'Ekamut-caxs'!C74</f>
        <v>Միուդա Փանոսյան</v>
      </c>
      <c r="E21" s="608"/>
    </row>
    <row r="22" spans="2:5" ht="23.25" customHeight="1">
      <c r="D22" s="607" t="s">
        <v>5</v>
      </c>
      <c r="E22" s="607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B18" sqref="B18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14" t="s">
        <v>71</v>
      </c>
      <c r="B1" s="614"/>
      <c r="C1" s="614"/>
      <c r="D1" s="614"/>
    </row>
    <row r="2" spans="1:4" ht="18">
      <c r="A2" s="615" t="str">
        <f>+'Ekamut-caxs'!A8:D8</f>
        <v xml:space="preserve">«Երևանի հ․98 մսուր-մանկապարտեզ» ՀՈԱԿ-ի </v>
      </c>
      <c r="B2" s="615"/>
      <c r="C2" s="615"/>
      <c r="D2" s="615"/>
    </row>
    <row r="3" spans="1:4" ht="18">
      <c r="A3" s="615" t="s">
        <v>265</v>
      </c>
      <c r="B3" s="615"/>
      <c r="C3" s="615"/>
      <c r="D3" s="615"/>
    </row>
    <row r="6" spans="1:4" ht="59.25" customHeight="1">
      <c r="A6" s="515" t="s">
        <v>3</v>
      </c>
      <c r="B6" s="515" t="s">
        <v>129</v>
      </c>
      <c r="C6" s="515" t="s">
        <v>130</v>
      </c>
      <c r="D6" s="515" t="s">
        <v>269</v>
      </c>
    </row>
    <row r="7" spans="1:4" s="518" customFormat="1" ht="36.75" customHeight="1">
      <c r="A7" s="516">
        <v>1</v>
      </c>
      <c r="B7" s="517" t="s">
        <v>131</v>
      </c>
      <c r="C7" s="516">
        <f>SUM(C8:C10)</f>
        <v>1</v>
      </c>
      <c r="D7" s="516">
        <f>SUM(D8:D10)</f>
        <v>20</v>
      </c>
    </row>
    <row r="8" spans="1:4" ht="25.5" customHeight="1">
      <c r="A8" s="519">
        <v>1.1000000000000001</v>
      </c>
      <c r="B8" s="520" t="s">
        <v>132</v>
      </c>
      <c r="C8" s="519">
        <v>1</v>
      </c>
      <c r="D8" s="519">
        <v>20</v>
      </c>
    </row>
    <row r="9" spans="1:4" ht="25.5" customHeight="1">
      <c r="A9" s="519">
        <v>1.2</v>
      </c>
      <c r="B9" s="520" t="s">
        <v>133</v>
      </c>
      <c r="C9" s="519"/>
      <c r="D9" s="519"/>
    </row>
    <row r="10" spans="1:4" ht="25.5" customHeight="1">
      <c r="A10" s="519">
        <v>1.3</v>
      </c>
      <c r="B10" s="520" t="s">
        <v>134</v>
      </c>
      <c r="C10" s="519"/>
      <c r="D10" s="519"/>
    </row>
    <row r="11" spans="1:4" s="518" customFormat="1" ht="31.5" customHeight="1">
      <c r="A11" s="516">
        <v>2</v>
      </c>
      <c r="B11" s="521" t="s">
        <v>135</v>
      </c>
      <c r="C11" s="516">
        <f>SUM(C12:C14)</f>
        <v>2</v>
      </c>
      <c r="D11" s="516">
        <f>SUM(D12:D14)</f>
        <v>60</v>
      </c>
    </row>
    <row r="12" spans="1:4" ht="21.75" customHeight="1">
      <c r="A12" s="519">
        <v>2.1</v>
      </c>
      <c r="B12" s="520" t="s">
        <v>136</v>
      </c>
      <c r="C12" s="519">
        <v>1</v>
      </c>
      <c r="D12" s="519">
        <v>30</v>
      </c>
    </row>
    <row r="13" spans="1:4" ht="21.75" customHeight="1">
      <c r="A13" s="519">
        <v>2.2000000000000002</v>
      </c>
      <c r="B13" s="520" t="s">
        <v>137</v>
      </c>
      <c r="C13" s="519">
        <v>1</v>
      </c>
      <c r="D13" s="519">
        <v>30</v>
      </c>
    </row>
    <row r="14" spans="1:4" ht="21.75" customHeight="1">
      <c r="A14" s="519">
        <v>2.2999999999999998</v>
      </c>
      <c r="B14" s="520" t="s">
        <v>138</v>
      </c>
      <c r="C14" s="519"/>
      <c r="D14" s="519"/>
    </row>
    <row r="15" spans="1:4" s="518" customFormat="1" ht="39.75" customHeight="1">
      <c r="A15" s="516">
        <v>3</v>
      </c>
      <c r="B15" s="517" t="s">
        <v>139</v>
      </c>
      <c r="C15" s="516">
        <f>SUM(C16:C18)</f>
        <v>2</v>
      </c>
      <c r="D15" s="516">
        <f>SUM(D16:D18)</f>
        <v>60</v>
      </c>
    </row>
    <row r="16" spans="1:4" ht="23.25" customHeight="1">
      <c r="A16" s="519">
        <v>3.1</v>
      </c>
      <c r="B16" s="522" t="s">
        <v>140</v>
      </c>
      <c r="C16" s="519">
        <v>1</v>
      </c>
      <c r="D16" s="519">
        <v>30</v>
      </c>
    </row>
    <row r="17" spans="1:4" ht="23.25" customHeight="1">
      <c r="A17" s="519">
        <v>3.2</v>
      </c>
      <c r="B17" s="522" t="s">
        <v>141</v>
      </c>
      <c r="C17" s="519">
        <v>1</v>
      </c>
      <c r="D17" s="519">
        <v>30</v>
      </c>
    </row>
    <row r="18" spans="1:4" ht="23.25" customHeight="1">
      <c r="A18" s="519">
        <v>3.3</v>
      </c>
      <c r="B18" s="522" t="s">
        <v>142</v>
      </c>
      <c r="C18" s="519"/>
      <c r="D18" s="519"/>
    </row>
    <row r="19" spans="1:4" s="518" customFormat="1" ht="35.25" customHeight="1">
      <c r="A19" s="516">
        <v>4</v>
      </c>
      <c r="B19" s="517" t="s">
        <v>143</v>
      </c>
      <c r="C19" s="516">
        <f>SUM(C20:C22)</f>
        <v>2</v>
      </c>
      <c r="D19" s="516">
        <f>SUM(D20:D22)</f>
        <v>62</v>
      </c>
    </row>
    <row r="20" spans="1:4" ht="23.25" customHeight="1">
      <c r="A20" s="519">
        <v>4.0999999999999996</v>
      </c>
      <c r="B20" s="522" t="s">
        <v>144</v>
      </c>
      <c r="C20" s="519">
        <v>1</v>
      </c>
      <c r="D20" s="519">
        <v>31</v>
      </c>
    </row>
    <row r="21" spans="1:4" ht="23.25" customHeight="1">
      <c r="A21" s="519">
        <v>4.2</v>
      </c>
      <c r="B21" s="522" t="s">
        <v>145</v>
      </c>
      <c r="C21" s="519">
        <v>1</v>
      </c>
      <c r="D21" s="519">
        <v>31</v>
      </c>
    </row>
    <row r="22" spans="1:4" ht="23.25" customHeight="1">
      <c r="A22" s="519">
        <v>4.3</v>
      </c>
      <c r="B22" s="522" t="s">
        <v>146</v>
      </c>
      <c r="C22" s="519"/>
      <c r="D22" s="519"/>
    </row>
    <row r="23" spans="1:4" s="518" customFormat="1" ht="31.5" customHeight="1">
      <c r="A23" s="516"/>
      <c r="B23" s="517" t="s">
        <v>73</v>
      </c>
      <c r="C23" s="516">
        <f>C7+C11+C15+C19</f>
        <v>7</v>
      </c>
      <c r="D23" s="516">
        <f>D7+D11+D15+D19</f>
        <v>202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270</v>
      </c>
      <c r="C25" s="530">
        <v>200</v>
      </c>
      <c r="D25" s="523"/>
    </row>
    <row r="26" spans="1:4" ht="30.75" customHeight="1"/>
    <row r="27" spans="1:4" ht="18">
      <c r="B27" s="526" t="s">
        <v>2</v>
      </c>
      <c r="C27" s="616" t="str">
        <f>+'Ekamut-caxs'!C72</f>
        <v>Նաիրա Մկրտչյան</v>
      </c>
      <c r="D27" s="616"/>
    </row>
    <row r="28" spans="1:4" ht="15.75" customHeight="1">
      <c r="B28" s="527" t="s">
        <v>4</v>
      </c>
      <c r="C28" s="613" t="s">
        <v>5</v>
      </c>
      <c r="D28" s="613"/>
    </row>
    <row r="29" spans="1:4" ht="27" customHeight="1">
      <c r="B29" s="518" t="s">
        <v>6</v>
      </c>
      <c r="C29" s="616" t="str">
        <f>+'Ekamut-caxs'!C74</f>
        <v>Միուդա Փանոսյան</v>
      </c>
      <c r="D29" s="616"/>
    </row>
    <row r="30" spans="1:4">
      <c r="C30" s="613" t="s">
        <v>5</v>
      </c>
      <c r="D30" s="613"/>
    </row>
    <row r="31" spans="1:4">
      <c r="B31" s="525" t="s">
        <v>147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7OgXtbcVYkVfe64/nmKKrMwUAy0L65SXsOkSltQCP+4=</DigestValue>
    </Reference>
    <Reference Type="http://www.w3.org/2000/09/xmldsig#Object" URI="#idOfficeObject">
      <DigestMethod Algorithm="http://www.w3.org/2001/04/xmlenc#sha256"/>
      <DigestValue>X1A2QPnAVR7OxhU5gyptWYIxtTkGkCIhkuM13YE9vXY=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6/DJUuEveb2u5hl/lwfhibtudvPVSQpzrhKOH0+bwRg=</DigestValue>
    </Reference>
    <Reference Type="http://www.w3.org/2000/09/xmldsig#Object" URI="#idValidSigLnImg">
      <DigestMethod Algorithm="http://www.w3.org/2001/04/xmlenc#sha256"/>
      <DigestValue>9Dyif7zGoPmquSwmIlj16gUI24dn206a8LEG/1KAl10=</DigestValue>
    </Reference>
    <Reference Type="http://www.w3.org/2000/09/xmldsig#Object" URI="#idInvalidSigLnImg">
      <DigestMethod Algorithm="http://www.w3.org/2001/04/xmlenc#sha256"/>
      <DigestValue>+Gol3uOTnU8PMQ9labpQsfLeDH/zZI3sartTXmJmt2Y=</DigestValue>
    </Reference>
  </SignedInfo>
  <SignatureValue>bMAoUvYfwR1Ev0fQefzpgETrKD9v9lKqKUfSAxIcMeYZOxCzJ9y2pTDmT1E5vtv8REcbeGBV4cTW
S5ZuDWsQcXIoTIU+HttKqGaqEpEjO0kJxs3Um/RGzZyAE8PY+3dLvV+DFJ/Iw+N0Lc6GClHrV/Qb
eBpOvCIkxB2meXijqFe0Q25KE0LPtSZCNugRNi3BtjoFDU2qQ01JY2wnts58w8YUftCnH53EhtEE
nO0NDebllXM7XOdk6oXqKUANlu/lctobKnJgmeWrp8O4OfvJHWo7Yvijn5DBPivIVAPrIMX4cuyS
B/g2XZMCaaVXARUL1LvCANSZXYrKlpCQQeAj+w==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vkQScqyZYAqYdHGpjq692xRFoDxabzPf5OKscUV5PRM=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iNSMBCxR5DcbeG+FcDhtK1UcvZN1FU/rpAszB3ren14=</DigestValue>
      </Reference>
      <Reference URI="/xl/drawings/vmlDrawing2.vml?ContentType=application/vnd.openxmlformats-officedocument.vmlDrawing">
        <DigestMethod Algorithm="http://www.w3.org/2001/04/xmlenc#sha256"/>
        <DigestValue>A6lMicEYzuEN6WOCou6k1VLDuZlSZe8xoAPSPwTwxG4=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l9KHcTYKH8v3MH/yDma7VeYA/8R6xU6dSAT2C7TZqpE=</DigestValue>
      </Reference>
      <Reference URI="/xl/styles.xml?ContentType=application/vnd.openxmlformats-officedocument.spreadsheetml.styles+xml">
        <DigestMethod Algorithm="http://www.w3.org/2001/04/xmlenc#sha256"/>
        <DigestValue>FewoGmQlY5TqjGiDYSm0j0eayQUkIFWs5m50CRJ+l34=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lXMdfIIl1zfxEvoXmaA9az15vESv/9Pv6ctbwEsmZrc=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y6fgNbV9Les4A4xKRAFCZNsk6Mm/62dC3beJJFag77Q=</DigestValue>
      </Reference>
      <Reference URI="/xl/worksheets/sheet10.xml?ContentType=application/vnd.openxmlformats-officedocument.spreadsheetml.worksheet+xml">
        <DigestMethod Algorithm="http://www.w3.org/2001/04/xmlenc#sha256"/>
        <DigestValue>UIsSamc/U0ARXzM7yRO5ZIJdVU85ms3pT7GCNA420EY=</DigestValue>
      </Reference>
      <Reference URI="/xl/worksheets/sheet2.xml?ContentType=application/vnd.openxmlformats-officedocument.spreadsheetml.worksheet+xml">
        <DigestMethod Algorithm="http://www.w3.org/2001/04/xmlenc#sha256"/>
        <DigestValue>ONeSxKdzXiK2XPgW6kDOMOIpZU/ljnDoLu/E8viRrdI=</DigestValue>
      </Reference>
      <Reference URI="/xl/worksheets/sheet3.xml?ContentType=application/vnd.openxmlformats-officedocument.spreadsheetml.worksheet+xml">
        <DigestMethod Algorithm="http://www.w3.org/2001/04/xmlenc#sha256"/>
        <DigestValue>rPUk3r7+htkNsmNvySrlBUP8cgbo5yc6+J/inl/kq04=</DigestValue>
      </Reference>
      <Reference URI="/xl/worksheets/sheet4.xml?ContentType=application/vnd.openxmlformats-officedocument.spreadsheetml.worksheet+xml">
        <DigestMethod Algorithm="http://www.w3.org/2001/04/xmlenc#sha256"/>
        <DigestValue>TauuMCjfSff3hCpbIoTevRZWf2ApXRLKuP4ZvyqEoRA=</DigestValue>
      </Reference>
      <Reference URI="/xl/worksheets/sheet5.xml?ContentType=application/vnd.openxmlformats-officedocument.spreadsheetml.worksheet+xml">
        <DigestMethod Algorithm="http://www.w3.org/2001/04/xmlenc#sha256"/>
        <DigestValue>miDVViH/58cEl1ojk+giprsa8h+UUuo6hyzqz4RY7ik=</DigestValue>
      </Reference>
      <Reference URI="/xl/worksheets/sheet6.xml?ContentType=application/vnd.openxmlformats-officedocument.spreadsheetml.worksheet+xml">
        <DigestMethod Algorithm="http://www.w3.org/2001/04/xmlenc#sha256"/>
        <DigestValue>DJVfcx4bA0pNwzeTw6SNr/0jkZRfrzA2WbDEOybAjBY=</DigestValue>
      </Reference>
      <Reference URI="/xl/worksheets/sheet7.xml?ContentType=application/vnd.openxmlformats-officedocument.spreadsheetml.worksheet+xml">
        <DigestMethod Algorithm="http://www.w3.org/2001/04/xmlenc#sha256"/>
        <DigestValue>LRDpS3wAHDl8rAUkQEpITQYsB4cKsWPjMlewziMYSWo=</DigestValue>
      </Reference>
      <Reference URI="/xl/worksheets/sheet8.xml?ContentType=application/vnd.openxmlformats-officedocument.spreadsheetml.worksheet+xml">
        <DigestMethod Algorithm="http://www.w3.org/2001/04/xmlenc#sha256"/>
        <DigestValue>khJrXZcJYYUtprHr/O9zIZ9sAP6po3nYx6c2DNbs9YI=</DigestValue>
      </Reference>
      <Reference URI="/xl/worksheets/sheet9.xml?ContentType=application/vnd.openxmlformats-officedocument.spreadsheetml.worksheet+xml">
        <DigestMethod Algorithm="http://www.w3.org/2001/04/xmlenc#sha256"/>
        <DigestValue>waGy+QY5TVPBhqXgcaBDRy1stlTMsYXyAfVjFQQUdM4=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2022-12-29T10:13:59Z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{F0D58792-264A-42B0-A8BC-9B29753C4BDC}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2022-12-29T10:13:59Z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deACDJXgDO/FN33GKNd/DGXgC3EQq+AAAAANjdowDY3aMAdq4NcAAAAACDJ6duCQAAAAAAAAAAAAAAAAAAAAAAAADY1KMAAAAAAAAAAAAAAAAAAAAAAAAAAAAAAAAAAAAAAAAAAAAAAAAAI2Ne0wAAAACQyF4A6ftTdwAAXgAAAAAA9ftTd+REkNP1////AAAAAAAAAAAAAAAAkAEAAHhEkNMsx14A3a9zdwAAFnYgx14AAAAAACjHXgAAAAAAAAAAAGG4cncAAAAACQAAAEDIXgBAyF4AAAIAAPz///8BAAAAAAAAAAAAAAAAAAAAAAAAAAAAAACYA48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B0kTAACjAL0ts26U1I5gL6Fe0zBWqgAoAgAA0AegAAgCAADQB6AAZAAAAIQLXgAIAgAAUM1IE6BiRBMw9HkXAAAAAAAAAAAAAKAAAgAAAAAAAABBAAAAAACgAHwCoAAAAAAA/AEAAJQToAAAAAAAAACjAJAToAAAAIl3SAVeAK5eiXeIBUkTrl6JdwAAAAAAAAAAqBmkAKgZpABcBV4AHy+nbgAAowAAAAAA/AEAAGwFXgDdLqduAAAAAAcAAAAAAAAAYbhyd/wBAAAHAAAAlAZeAJQGXgAAAgAA/P///wEAAAAAAAAAAAAAAAAAAACYA48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cXOAVeABwHXgDO/FN3DQEAAAAAAADPCwpOAAAAADIBAABDAQAAqKOjAAEAAAAYYEkTAAAAACgBOxMAAAAA4MYBAfgMOxMAAAAAKAE7E7CSuG4DAAAAuJK4bgEAAACoDlUXvGrrbr0ts26U1I5gL6Fe0zBWqgCMBl4A6ftTdwAAXgACAAAA9ftTd4QLXgDg////AAAAAAAAAAAAAAAAkAEAAAAAAAEAAAAAYQByAGkAYQBsAAAAAAAAAAAAAAAAAAAABgAAAAAAAABhuHJ3AAAAAAYAAAA8Bl4APAZeAAACAAD8////AQAAAAAAAAAAAAAAAAAAAJgDj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F4AraZUd2IRAABQoF4AEQsh5hEL5gAAAAAA/////2IRCf//////0A8AAAoJCgCAYVcXAAAAABEL5v//////0A8AACHmAQBgAfofAAAAAJw9pXZ5RFJ3EQsh5nRGchcBAAAA/////wAAAACAkI4avKReAAAAAACAkI4aAABgGopEUndgAfofEQsh5gEAAAB0RnIXgJCOGgAAAAAAAAAAEQvmALykXgARC+b//////9APAAAh5gEAYAH6HwAAAACOJFZ3EQsh5tjpkxoKAAAA/////wAAAAAQAAAAAwEAAKdqAQAcAAABEQsh5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BAAAAAAcKDQcKDQcJDQ4WMShFrjFU1TJV1gECBAIDBAECBQoRKyZBowsTMeo6AAAAfqbJd6PIeqDCQFZ4JTd0Lk/HMVPSGy5uFiE4GypVJ0KnHjN9AAABADYAAACcz+7S6ffb7fnC0t1haH0hMm8aLXIuT8ggOIwoRKslP58cK08AAAEAAAAAAMHg9P///////////+bm5k9SXjw/SzBRzTFU0y1NwSAyVzFGXwEBAgBkCA8mnM/u69/SvI9jt4tgjIR9FBosDBEjMVTUMlXWMVPRKUSeDxk4AAAAADoAAADT6ff///////+Tk5MjK0krSbkvUcsuT8YVJFoTIFIrSbgtTcEQHEfVigAAAJzP7vT6/bTa8kRleixHhy1Nwi5PxiQtTnBwcJKSki81SRwtZAgOIwDvAAAAweD02+35gsLqZ5q6Jz1jNEJyOUZ4qamp+/v7////wdPeVnCJAQECAGMAAACv1/Ho8/ubzu6CwuqMudS3u769vb3////////////L5fZymsABAgMAMQAAAK/X8fz9/uLx+snk9uTy+vz9/v///////////////8vl9nKawAECA74sAAAAotHvtdryxOL1xOL1tdry0+r32+350+r3tdryxOL1pdPvc5rAAQIDAGUAAABpj7ZnjrZqj7Zqj7ZnjrZtkbdukrdtkbdnjrZqj7ZojrZ3rdUCAwQAd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zHXgAgyV4AzvxTd9xijXfwxl4AtxEKvgAAAADY3aMA2N2jAHauDXAAAAAAgyenbgkAAAAAAAAAAAAAAAAAAAAAAAAA2NSjAAAAAAAAAAAAAAAAAAAAAAAAAAAAAAAAAAAAAAAAAAAAAAAAACNjXtMAAAAAkMheAOn7U3cAAF4AAAAAAPX7U3fkRJDT9f///wAAAAAAAAAAAAAAAJABAAB4RJDTLMdeAN2vc3cAABZ2IMdeAAAAAAAox14AAAAAAAAAAABhuHJ3AAAAAAkAAABAyF4AQMheAAACAAD8////AQAAAAAAAAAAAAAAAAAAAAAAAAAAAAAAmAOP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B0kTAACjAL0ts26U1I5gL6Fe0zBWqgAoAgAA0AegAAgCAADQB6AAZAAAAIQLXgAIAgAAUM1IE6BiRBMw9HkXAAAAAAAAAAAAAKAAAgAAAAAAAABBAAAAAACgAHwCoAAAAAAA/AEAAJQToAAAAAAAAACjAJAToAAAAIl3SAVeAK5eiXeIBUkTrl6JdwAAAAAAAAAAqBmkAKgZpABcBV4AHy+nbgAAowAAAAAA/AEAAGwFXgDdLqduAAAAAAcAAAAAAAAAYbhyd/wBAAAHAAAAlAZeAJQGXgAAAgAA/P///wEAAAAAAAAAAAAAAAAAAACYA48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cXOAVeABwHXgDO/FN3DQEAAAAAAADPCwpOAAAAADIBAABDAQAAqKOjAAEAAAAYYEkTAAAAACgBOxMAAAAA4MYBAfgMOxMAAAAAKAE7E7CSuG4DAAAAuJK4bgEAAACoDlUXvGrrbr0ts26U1I5gL6Fe0zBWqgCMBl4A6ftTdwAAXgACAAAA9ftTd4QLXgDg////AAAAAAAAAAAAAAAAkAEAAAAAAAEAAAAAYQByAGkAYQBsAAAAAAAAAAAAAAAAAAAABgAAAAAAAABhuHJ3AAAAAAYAAAA8Bl4APAZeAAACAAD8////AQAAAAAAAAAAAAAAAAAAAJgDj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F4AraZUd2IRAABQoF4AbQ8h2m0P2gAAAAAAXk7FbmIRCf//////0A8AAAoJCgCAYVcXAAAAAG0P2v//////0A8AACHaAQBgAfofAAAAAJw9pXZ5RFJ3bQ8h2nRGchcBAAAA/////wAAAAAw1I4avKReAAAAAAAw1I4aAABgGopEUndgAfofbQ8h2gEAAAB0RnIXMNSOGgAAAAAAAAAAbQ/aALykXgBtD9r//////9APAAAh2gEAYAH6HwAAAACOJFZ3bQ8h2ughPxcRAAAA/////wAAAAAQAAAAAwEAAKdqAQAcAAABbQ8h2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5EpivVZdrSDYhwAL0cG4J9heCZKaq7sdj6jPnmZPykc=</DigestValue>
    </Reference>
    <Reference Type="http://www.w3.org/2000/09/xmldsig#Object" URI="#idOfficeObject">
      <DigestMethod Algorithm="http://www.w3.org/2001/04/xmlenc#sha256"/>
      <DigestValue>30r2OwOj9RJsGFKgNpmfT+RdLi8CFzzi5y8w7hz9Pa8=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ZOKu3McgO0Jaz/HxV319ZqcTpfIeOFaCzfa3vX1B6v8=</DigestValue>
    </Reference>
    <Reference Type="http://www.w3.org/2000/09/xmldsig#Object" URI="#idValidSigLnImg">
      <DigestMethod Algorithm="http://www.w3.org/2001/04/xmlenc#sha256"/>
      <DigestValue>gA0YuT67VoN2kn4MXrXT6VjY0W/qEc5/9ZfZF7hw4XY=</DigestValue>
    </Reference>
    <Reference Type="http://www.w3.org/2000/09/xmldsig#Object" URI="#idInvalidSigLnImg">
      <DigestMethod Algorithm="http://www.w3.org/2001/04/xmlenc#sha256"/>
      <DigestValue>pEX2eF202EJqL2aAewJHo+UG8UXOw2g4Gh9jTD2pP/Y=</DigestValue>
    </Reference>
  </SignedInfo>
  <SignatureValue>B3WpPItgeGeTkzIazf3kzQYiggTI9omqLmcMY5/N/Ylsi9SPyFEECiyCjH7tuPT0rQ3zrATTGjz3
ZLOdq2uilkTXFB+ZxEB+sm6HUGwCrUB1uptlvNFHTb6znazMhtJQ/VD7ZusWAtwhuXetVkC3A6ce
WKnjAbs5aCi3I9LcWmJ4ZzWWnFGsWKO37sPf0r4JV4r49uwDo8iU24Nb4WoGe5AMgkZeSNmrgh53
QJauJ6hksTYSzrb9TRprF2H4hGC1avHoRamrla8V1CDshXDjisxmihjhGIUXUWiCW+8ompDdPj2d
Ngnf0q9xW71QXxynng56ywJ4LEH8M29nvSVBjA==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vkQScqyZYAqYdHGpjq692xRFoDxabzPf5OKscUV5PRM=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iNSMBCxR5DcbeG+FcDhtK1UcvZN1FU/rpAszB3ren14=</DigestValue>
      </Reference>
      <Reference URI="/xl/drawings/vmlDrawing2.vml?ContentType=application/vnd.openxmlformats-officedocument.vmlDrawing">
        <DigestMethod Algorithm="http://www.w3.org/2001/04/xmlenc#sha256"/>
        <DigestValue>A6lMicEYzuEN6WOCou6k1VLDuZlSZe8xoAPSPwTwxG4=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l9KHcTYKH8v3MH/yDma7VeYA/8R6xU6dSAT2C7TZqpE=</DigestValue>
      </Reference>
      <Reference URI="/xl/styles.xml?ContentType=application/vnd.openxmlformats-officedocument.spreadsheetml.styles+xml">
        <DigestMethod Algorithm="http://www.w3.org/2001/04/xmlenc#sha256"/>
        <DigestValue>FewoGmQlY5TqjGiDYSm0j0eayQUkIFWs5m50CRJ+l34=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lXMdfIIl1zfxEvoXmaA9az15vESv/9Pv6ctbwEsmZrc=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y6fgNbV9Les4A4xKRAFCZNsk6Mm/62dC3beJJFag77Q=</DigestValue>
      </Reference>
      <Reference URI="/xl/worksheets/sheet10.xml?ContentType=application/vnd.openxmlformats-officedocument.spreadsheetml.worksheet+xml">
        <DigestMethod Algorithm="http://www.w3.org/2001/04/xmlenc#sha256"/>
        <DigestValue>UIsSamc/U0ARXzM7yRO5ZIJdVU85ms3pT7GCNA420EY=</DigestValue>
      </Reference>
      <Reference URI="/xl/worksheets/sheet2.xml?ContentType=application/vnd.openxmlformats-officedocument.spreadsheetml.worksheet+xml">
        <DigestMethod Algorithm="http://www.w3.org/2001/04/xmlenc#sha256"/>
        <DigestValue>ONeSxKdzXiK2XPgW6kDOMOIpZU/ljnDoLu/E8viRrdI=</DigestValue>
      </Reference>
      <Reference URI="/xl/worksheets/sheet3.xml?ContentType=application/vnd.openxmlformats-officedocument.spreadsheetml.worksheet+xml">
        <DigestMethod Algorithm="http://www.w3.org/2001/04/xmlenc#sha256"/>
        <DigestValue>rPUk3r7+htkNsmNvySrlBUP8cgbo5yc6+J/inl/kq04=</DigestValue>
      </Reference>
      <Reference URI="/xl/worksheets/sheet4.xml?ContentType=application/vnd.openxmlformats-officedocument.spreadsheetml.worksheet+xml">
        <DigestMethod Algorithm="http://www.w3.org/2001/04/xmlenc#sha256"/>
        <DigestValue>TauuMCjfSff3hCpbIoTevRZWf2ApXRLKuP4ZvyqEoRA=</DigestValue>
      </Reference>
      <Reference URI="/xl/worksheets/sheet5.xml?ContentType=application/vnd.openxmlformats-officedocument.spreadsheetml.worksheet+xml">
        <DigestMethod Algorithm="http://www.w3.org/2001/04/xmlenc#sha256"/>
        <DigestValue>miDVViH/58cEl1ojk+giprsa8h+UUuo6hyzqz4RY7ik=</DigestValue>
      </Reference>
      <Reference URI="/xl/worksheets/sheet6.xml?ContentType=application/vnd.openxmlformats-officedocument.spreadsheetml.worksheet+xml">
        <DigestMethod Algorithm="http://www.w3.org/2001/04/xmlenc#sha256"/>
        <DigestValue>DJVfcx4bA0pNwzeTw6SNr/0jkZRfrzA2WbDEOybAjBY=</DigestValue>
      </Reference>
      <Reference URI="/xl/worksheets/sheet7.xml?ContentType=application/vnd.openxmlformats-officedocument.spreadsheetml.worksheet+xml">
        <DigestMethod Algorithm="http://www.w3.org/2001/04/xmlenc#sha256"/>
        <DigestValue>LRDpS3wAHDl8rAUkQEpITQYsB4cKsWPjMlewziMYSWo=</DigestValue>
      </Reference>
      <Reference URI="/xl/worksheets/sheet8.xml?ContentType=application/vnd.openxmlformats-officedocument.spreadsheetml.worksheet+xml">
        <DigestMethod Algorithm="http://www.w3.org/2001/04/xmlenc#sha256"/>
        <DigestValue>khJrXZcJYYUtprHr/O9zIZ9sAP6po3nYx6c2DNbs9YI=</DigestValue>
      </Reference>
      <Reference URI="/xl/worksheets/sheet9.xml?ContentType=application/vnd.openxmlformats-officedocument.spreadsheetml.worksheet+xml">
        <DigestMethod Algorithm="http://www.w3.org/2001/04/xmlenc#sha256"/>
        <DigestValue>waGy+QY5TVPBhqXgcaBDRy1stlTMsYXyAfVjFQQUdM4=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2022-12-29T10:14:23Z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{4641D7F5-C616-43D7-BF6C-61E2E029C5B1}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2022-12-29T10:14:23Z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deACDJXgDO/FN33GKNd/DGXgC3EQq+AAAAANjdowDY3aMAdq4NcAAAAACDJ6duCQAAAAAAAAAAAAAAAAAAAAAAAADY1KMAAAAAAAAAAAAAAAAAAAAAAAAAAAAAAAAAAAAAAAAAAAAAAAAAI2Ne0wAAAACQyF4A6ftTdwAAXgAAAAAA9ftTd+REkNP1////AAAAAAAAAAAAAAAAkAEAAHhEkNMsx14A3a9zdwAAFnYgx14AAAAAACjHXgAAAAAAAAAAAGG4cncAAAAACQAAAEDIXgBAyF4AAAIAAPz///8BAAAAAAAAAAAAAAAAAAAAAAAAAAAAAACYA48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B0kTAACjAL0ts26U1I5gL6Fe0zBWqgAoAgAA0AegAAgCAADQB6AAZAAAAIQLXgAIAgAAUM1IE6BiRBMw9HkXAAAAAAAAAAAAAKAAAgAAAAAAAABBAAAAAACgAHwCoAAAAAAA/AEAAJQToAAAAAAAAACjAJAToAAAAIl3SAVeAK5eiXeIBUkTrl6JdwAAAAAAAAAAqBmkAKgZpABcBV4AHy+nbgAAowAAAAAA/AEAAGwFXgDdLqduAAAAAAcAAAAAAAAAYbhyd/wBAAAHAAAAlAZeAJQGXgAAAgAA/P///wEAAAAAAAAAAAAAAAAAAACYA48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cXOAVeABwHXgDO/FN3DQEAAAAAAADPCwpOAAAAADIBAABDAQAAqKOjAAEAAAAYYEkTAAAAACgBOxMAAAAA4MYBAfgMOxMAAAAAKAE7E7CSuG4DAAAAuJK4bgEAAACoDlUXvGrrbr0ts26U1I5gL6Fe0zBWqgCMBl4A6ftTdwAAXgACAAAA9ftTd4QLXgDg////AAAAAAAAAAAAAAAAkAEAAAAAAAEAAAAAYQByAGkAYQBsAAAAAAAAAAAAAAAAAAAABgAAAAAAAABhuHJ3AAAAAAYAAAA8Bl4APAZeAAACAAD8////AQAAAAAAAAAAAAAAAAAAAJgDjwnwxAp2ZHYACAAAAAAlAAAADAAAAAMAAAAYAAAADAAAAAAAAAISAAAADAAAAAEAAAAWAAAADAAAAAgAAABUAAAAVAAAAAoAAAAnAAAAHgAAAEoAAAABAAAAAIDUQbSX1EEKAAAASwAAAAEAAABMAAAABAAAAAkAAAAnAAAAIAAAAEsAAABQAAAAWACg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n14AraZUd2IRAABwn14A0w4hz9MOzwAAAAAAXk7FbmIRCf//////0A8AAAoJCgCAYVcXAAAAANMOz///////0A8AACHPAQDAAu0SAAAAAJw9pXZ5RFJ30w4hz3RGchcBAAAA/////wAAAADAoM4a3KNeAAAAAADAoM4aAABdGopEUnfAAu0S0w4hzwEAAAB0RnIXwKDOGgAAAAAAAAAA0w7PANyjXgDTDs///////9APAAAhzwEAwALtEgAAAACOJFZ30w4hz0BeUBoKAAAA/////wAAAAAQAAAAAwEAAKdqAQAcAAAB0w4hz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/HMVPSGy5uFiE4GypVJ0KnHjN9AAABLQAAAACcz+7S6ffb7fnC0t1haH0hMm8aLXIuT8ggOIwoRKslP58cK08AAAFlAAAAAMHg9P///////////+bm5k9SXjw/SzBRzTFU0y1NwSAyVzFGXwEBAn0ACA8mnM/u69/SvI9jt4tgjIR9FBosDBEjMVTUMlXWMVPRKUSeDxk4AAAAeQAAAADT6ff///////+Tk5MjK0krSbkvUcsuT8YVJFoTIFIrSbgtTcEQHEd7FwAAAJzP7vT6/bTa8kRleixHhy1Nwi5PxiQtTnBwcJKSki81SRwtZAgOIwAAAAAAweD02+35gsLqZ5q6Jz1jNEJyOUZ4qamp+/v7////wdPeVnCJAQECdQAAAACv1/Ho8/ubzu6CwuqMudS3u769vb3////////////L5fZymsABAgNpAAAAAK/X8fz9/uLx+snk9uTy+vz9/v///////////////8vl9nKawAECAyAAAAAAotHvtdryxOL1xOL1tdry0+r32+350+r3tdryxOL1pdPvc5rAAQIDMQAAAABpj7ZnjrZqj7Zqj7ZnjrZtkbdukrdtkbdnjrZqj7ZojrZ3rdUCAwQxAAAAAAAAAAAAAAAAAAAAAAAAAAAAAAAAAAAAAAAAAAAAAAAAAAAAAAAAAFM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zHXgAgyV4AzvxTd9xijXfwxl4AtxEKvgAAAADY3aMA2N2jAHauDXAAAAAAgyenbgkAAAAAAAAAAAAAAAAAAAAAAAAA2NSjAAAAAAAAAAAAAAAAAAAAAAAAAAAAAAAAAAAAAAAAAAAAAAAAACNjXtMAAAAAkMheAOn7U3cAAF4AAAAAAPX7U3fkRJDT9f///wAAAAAAAAAAAAAAAJABAAB4RJDTLMdeAN2vc3cAABZ2IMdeAAAAAAAox14AAAAAAAAAAABhuHJ3AAAAAAkAAABAyF4AQMheAAACAAD8////AQAAAAAAAAAAAAAAAAAAAAAAAAAAAAAAmAOP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B0kTAACjAL0ts26U1I5gL6Fe0zBWqgAoAgAA0AegAAgCAADQB6AAZAAAAIQLXgAIAgAAUM1IE6BiRBMw9HkXAAAAAAAAAAAAAKAAAgAAAAAAAABBAAAAAACgAHwCoAAAAAAA/AEAAJQToAAAAAAAAACjAJAToAAAAIl3SAVeAK5eiXeIBUkTrl6JdwAAAAAAAAAAqBmkAKgZpABcBV4AHy+nbgAAowAAAAAA/AEAAGwFXgDdLqduAAAAAAcAAAAAAAAAYbhyd/wBAAAHAAAAlAZeAJQGXgAAAgAA/P///wEAAAAAAAAAAAAAAAAAAACYA48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cXOAVeABwHXgDO/FN3DQEAAAAAAADPCwpOAAAAADIBAABDAQAAqKOjAAEAAAAYYEkTAAAAACgBOxMAAAAA4MYBAfgMOxMAAAAAKAE7E7CSuG4DAAAAuJK4bgEAAACoDlUXvGrrbr0ts26U1I5gL6Fe0zBWqgCMBl4A6ftTdwAAXgACAAAA9ftTd4QLXgDg////AAAAAAAAAAAAAAAAkAEAAAAAAAEAAAAAYQByAGkAYQBsAAAAAAAAAAAAAAAAAAAABgAAAAAAAABhuHJ3AAAAAAYAAAA8Bl4APAZeAAACAAD8////AQAAAAAAAAAAAAAAAAAAAJgDj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n14AraZUd2IRAABwn14AFQ0hUhUNUgAAAAAAXk7FbmIRCf//////0A8AAAoJCgCAYVcXAAAAABUNUv//////0A8AACFSAQDAAu0SAAAAAJw9pXZ5RFJ3FQ0hUnRGchcBAAAA/////wAAAACIpM8a3KNeAAAAAACIpM8aAABdGopEUnfAAu0SFQ0hUgEAAAB0RnIXiKTPGgAAAAAAAAAAFQ1SANyjXgAVDVL//////9APAAAhUgEAwALtEgAAAACOJFZ3FQ0hUiiQWhcRAAAA/////wAAAAAQAAAAAwEAAKdqAQAcAAABFQ0hU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Sheet1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2022-11-16T08:16:31Z</cp:lastPrinted>
  <dcterms:created xsi:type="dcterms:W3CDTF">1996-10-14T23:33:28Z</dcterms:created>
  <dcterms:modified xsi:type="dcterms:W3CDTF">2022-12-23T13:22:35Z</dcterms:modified>
</cp:coreProperties>
</file>